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keSmith\Downloads\"/>
    </mc:Choice>
  </mc:AlternateContent>
  <xr:revisionPtr revIDLastSave="0" documentId="8_{894E96C2-8EB3-46E6-B0A8-B3EEA6841451}" xr6:coauthVersionLast="47" xr6:coauthVersionMax="47" xr10:uidLastSave="{00000000-0000-0000-0000-000000000000}"/>
  <bookViews>
    <workbookView xWindow="38280" yWindow="-240" windowWidth="38640" windowHeight="21120" xr2:uid="{8839C7C9-3CAD-4CAB-977F-51562D45F912}"/>
  </bookViews>
  <sheets>
    <sheet name="AllTenements" sheetId="1" r:id="rId1"/>
    <sheet name="Sheet3" sheetId="3" r:id="rId2"/>
    <sheet name="ExpenditureHistory" sheetId="2" r:id="rId3"/>
  </sheets>
  <calcPr calcId="191029"/>
  <pivotCaches>
    <pivotCache cacheId="4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<sst xmlns="http://schemas.openxmlformats.org/spreadsheetml/2006/main" count="1650" uniqueCount="303">
  <si>
    <t>TenementID</t>
  </si>
  <si>
    <t>Code</t>
  </si>
  <si>
    <t>Jurisdiction</t>
  </si>
  <si>
    <t>Status</t>
  </si>
  <si>
    <t>Holders</t>
  </si>
  <si>
    <t>Anniversary</t>
  </si>
  <si>
    <t>Received</t>
  </si>
  <si>
    <t>Mark Out</t>
  </si>
  <si>
    <t>Term Granted</t>
  </si>
  <si>
    <t>Commence</t>
  </si>
  <si>
    <t>Expiry</t>
  </si>
  <si>
    <t>Approx Area Ha</t>
  </si>
  <si>
    <t>Current Area</t>
  </si>
  <si>
    <t>Application Area</t>
  </si>
  <si>
    <t>Grant Area</t>
  </si>
  <si>
    <t>Locality</t>
  </si>
  <si>
    <t>Death</t>
  </si>
  <si>
    <t>Death Reason</t>
  </si>
  <si>
    <t>Rent Status</t>
  </si>
  <si>
    <t>Last MTO Rent</t>
  </si>
  <si>
    <t>Next MTO Rent</t>
  </si>
  <si>
    <t>Expenditure Status</t>
  </si>
  <si>
    <t>Next MTO Commitment</t>
  </si>
  <si>
    <t>Section 29 Close</t>
  </si>
  <si>
    <t>Reporting Group</t>
  </si>
  <si>
    <t>Exclusions</t>
  </si>
  <si>
    <t>Purposes</t>
  </si>
  <si>
    <t>District</t>
  </si>
  <si>
    <t>Lodging Office</t>
  </si>
  <si>
    <t>Tenement Type</t>
  </si>
  <si>
    <t>Extract Date</t>
  </si>
  <si>
    <t>Survey Area</t>
  </si>
  <si>
    <t>Survey Date</t>
  </si>
  <si>
    <t>Is Surveyed</t>
  </si>
  <si>
    <t>E47/4330</t>
  </si>
  <si>
    <t>E  4704330</t>
  </si>
  <si>
    <t>WA</t>
  </si>
  <si>
    <t>Live</t>
  </si>
  <si>
    <t>Fmg Pilbara Pty Ltd</t>
  </si>
  <si>
    <t>5 Years</t>
  </si>
  <si>
    <t>5 BL</t>
  </si>
  <si>
    <t>10 BL</t>
  </si>
  <si>
    <t>WYLOO</t>
  </si>
  <si>
    <t>2025: Paid In Full $1,515;; 2026: $2,070</t>
  </si>
  <si>
    <t>2024: Exp In Full $82,980 / $20,000;; 2025: $20,000</t>
  </si>
  <si>
    <t>Serpentine - C228/2008</t>
  </si>
  <si>
    <t>WEST PILBARA M.F.</t>
  </si>
  <si>
    <t>ONLINE</t>
  </si>
  <si>
    <t>Exploration Licence</t>
  </si>
  <si>
    <t>E47/4021</t>
  </si>
  <si>
    <t>E  4704021</t>
  </si>
  <si>
    <t>11 BL</t>
  </si>
  <si>
    <t>Kurrajong</t>
  </si>
  <si>
    <t>2025: Paid In Full $1,771;; 2026: $1,859</t>
  </si>
  <si>
    <t>2024: Exp In Full $69,281 / $20,000;; 2025: $20,000</t>
  </si>
  <si>
    <t>E47/4019</t>
  </si>
  <si>
    <t>E  4704019</t>
  </si>
  <si>
    <t>6 BL</t>
  </si>
  <si>
    <t>Bandy Bandy</t>
  </si>
  <si>
    <t>2024: Paid In Full $1,734;; 2025: $2,484</t>
  </si>
  <si>
    <t>2023: Exp In Full $89,632 / $30,000;; 2024: $30,000</t>
  </si>
  <si>
    <t>E47/3741</t>
  </si>
  <si>
    <t>E  4703741</t>
  </si>
  <si>
    <t>5 Years (Extended)</t>
  </si>
  <si>
    <t>18 BL</t>
  </si>
  <si>
    <t>MOUNT ELVIRE</t>
  </si>
  <si>
    <t>2025: Paid In Full $4,554;; 2026: $8,624</t>
  </si>
  <si>
    <t>2024: Not Lodged / $50,000;; 2025: $50,000</t>
  </si>
  <si>
    <t>E47/3686</t>
  </si>
  <si>
    <t>E  4703686</t>
  </si>
  <si>
    <t>9 BL</t>
  </si>
  <si>
    <t>MOUNT WALL</t>
  </si>
  <si>
    <t>2025: $7,056.00 - Due;; 2026: $7,056</t>
  </si>
  <si>
    <t>$7,056.00 - Due</t>
  </si>
  <si>
    <t>2024: Not Lodged / $50,000;; 2025: $70,000</t>
  </si>
  <si>
    <t>Prospecting Licences 47/1775 &amp;amp; 47/1650</t>
  </si>
  <si>
    <t>M47/1530</t>
  </si>
  <si>
    <t>M  4701530</t>
  </si>
  <si>
    <t>21 Years</t>
  </si>
  <si>
    <t>5,700.13858 HA</t>
  </si>
  <si>
    <t>5,701.00000 HA</t>
  </si>
  <si>
    <t>Delphine South (Viper)</t>
  </si>
  <si>
    <t>2025: Paid In Full $163,048.60;; 2026: $163,048.60</t>
  </si>
  <si>
    <t>2024: Exp In Full $717,082 / $570,100;; 2025: $570,100</t>
  </si>
  <si>
    <t>PERTH</t>
  </si>
  <si>
    <t>Mining Lease</t>
  </si>
  <si>
    <t>5,715.99200 HA</t>
  </si>
  <si>
    <t>E47/3511</t>
  </si>
  <si>
    <t>E  4703511</t>
  </si>
  <si>
    <t>7 BL</t>
  </si>
  <si>
    <t>2025: Paid In Full $5,488;; 2026: $5,488</t>
  </si>
  <si>
    <t>2024: Exp In Full $71,769 / $50,000;; 2025: $70,000</t>
  </si>
  <si>
    <t>E47/3501</t>
  </si>
  <si>
    <t>E  4703501</t>
  </si>
  <si>
    <t>Dead</t>
  </si>
  <si>
    <t>3 BL</t>
  </si>
  <si>
    <t>Surrendered</t>
  </si>
  <si>
    <t>N/A</t>
  </si>
  <si>
    <t>2023: Under $25,000 / $25,000</t>
  </si>
  <si>
    <t>E47/3500</t>
  </si>
  <si>
    <t>E  4703500</t>
  </si>
  <si>
    <t>2025: $40,834</t>
  </si>
  <si>
    <t>E47/3448</t>
  </si>
  <si>
    <t>E  4703448</t>
  </si>
  <si>
    <t>1 BL</t>
  </si>
  <si>
    <t>MOUNT BROCKMAN</t>
  </si>
  <si>
    <t>E47/3438</t>
  </si>
  <si>
    <t>E  4703438</t>
  </si>
  <si>
    <t>4 BL</t>
  </si>
  <si>
    <t>2025: $25,000</t>
  </si>
  <si>
    <t>P47/1777</t>
  </si>
  <si>
    <t>P  4701777</t>
  </si>
  <si>
    <t>4 Years (Extended)</t>
  </si>
  <si>
    <t>100.03650 HA</t>
  </si>
  <si>
    <t>Governor 1</t>
  </si>
  <si>
    <t>2024: $3,704</t>
  </si>
  <si>
    <t>Prospecting Licence</t>
  </si>
  <si>
    <t>P47/1776</t>
  </si>
  <si>
    <t>P  4701776</t>
  </si>
  <si>
    <t>103.23800 HA</t>
  </si>
  <si>
    <t>Governor</t>
  </si>
  <si>
    <t>2024: $3,814</t>
  </si>
  <si>
    <t>P47/1775</t>
  </si>
  <si>
    <t>P  4701775</t>
  </si>
  <si>
    <t>4 Years</t>
  </si>
  <si>
    <t>24.82660 HA</t>
  </si>
  <si>
    <t>Duck Creek North</t>
  </si>
  <si>
    <t>Expired</t>
  </si>
  <si>
    <t>E47/3335</t>
  </si>
  <si>
    <t>E  4703335</t>
  </si>
  <si>
    <t>Mt Stuart 2</t>
  </si>
  <si>
    <t>2024: $64,167</t>
  </si>
  <si>
    <t>E47/3207</t>
  </si>
  <si>
    <t>E  4703207</t>
  </si>
  <si>
    <t>E47/3150</t>
  </si>
  <si>
    <t>E  4703150</t>
  </si>
  <si>
    <t>2025: Paid In Full $8,217;; 2026: $3,920</t>
  </si>
  <si>
    <t>2024: Exp In Full $81,830 / $70,000;; 2025: $61,667</t>
  </si>
  <si>
    <t>P47/1391, 1392, 1393, 1394, 1395,1396 &amp;amp; 1397.</t>
  </si>
  <si>
    <t>E47/2774</t>
  </si>
  <si>
    <t>E  4702774</t>
  </si>
  <si>
    <t>12 BL</t>
  </si>
  <si>
    <t>Mt Farquhar</t>
  </si>
  <si>
    <t>2024: Paid In Full $5,229;; 2025: $5,488</t>
  </si>
  <si>
    <t>2023: Exp In Full $103,175 / $70,000;; 2024: $70,000</t>
  </si>
  <si>
    <t>Exploration Licence 47/468</t>
  </si>
  <si>
    <t>P47/1666</t>
  </si>
  <si>
    <t>P  4701666</t>
  </si>
  <si>
    <t>49.00000 HA</t>
  </si>
  <si>
    <t>Duck Creek Gap 1</t>
  </si>
  <si>
    <t>2025: Paid In Full $196;; 2026: $205.80</t>
  </si>
  <si>
    <t>2024: Exp In Full $26,898 / $2,000;; 2025: $2,000</t>
  </si>
  <si>
    <t>P47/1663</t>
  </si>
  <si>
    <t>P  4701663</t>
  </si>
  <si>
    <t>24.81388 HA</t>
  </si>
  <si>
    <t>149.00000 HA</t>
  </si>
  <si>
    <t>Wandiona Gap 1</t>
  </si>
  <si>
    <t>2025: Paid In Full $100;; 2026: $105</t>
  </si>
  <si>
    <t>2024: Exp In Full $4,729.80 / $2,000;; 2025: $2,000</t>
  </si>
  <si>
    <t>P47/1664</t>
  </si>
  <si>
    <t>P  4701664</t>
  </si>
  <si>
    <t>23.00000 HA</t>
  </si>
  <si>
    <t>Wandiona Gap 2</t>
  </si>
  <si>
    <t>2025: Paid In Full $92;; 2026: $96.60</t>
  </si>
  <si>
    <t>2024: Exp In Full $3,762.60 / $2,000;; 2025: $2,000</t>
  </si>
  <si>
    <t>P47/1644</t>
  </si>
  <si>
    <t>P  4701644</t>
  </si>
  <si>
    <t>24.00000 HA</t>
  </si>
  <si>
    <t>Santa's Find 8</t>
  </si>
  <si>
    <t>E47/2465</t>
  </si>
  <si>
    <t>E  4702465</t>
  </si>
  <si>
    <t>MT DELPHINE</t>
  </si>
  <si>
    <t>2024: Paid In Full $2,988;; 2025: $3,136</t>
  </si>
  <si>
    <t>2023: Exp In Full $137,842 / $50,000;; 2024: $50,000</t>
  </si>
  <si>
    <t>KARRATHA</t>
  </si>
  <si>
    <t>P47/1554</t>
  </si>
  <si>
    <t>P  4701554</t>
  </si>
  <si>
    <t>47.44000 HA</t>
  </si>
  <si>
    <t>Mt Farquhar 2</t>
  </si>
  <si>
    <t>P47/1553</t>
  </si>
  <si>
    <t>P  4701553</t>
  </si>
  <si>
    <t>23.38000 HA</t>
  </si>
  <si>
    <t>Mt Farquhar 1</t>
  </si>
  <si>
    <t>E47/2333</t>
  </si>
  <si>
    <t>E  4702333</t>
  </si>
  <si>
    <t>SERPENTINE CREEK</t>
  </si>
  <si>
    <t>2024: Paid In Full $2,241;; 2025: $2,352</t>
  </si>
  <si>
    <t>2023: Exp In Full $73,820 / $50,000;; 2024: $50,000</t>
  </si>
  <si>
    <t>Exploration Licences 47/468 and 47/469.</t>
  </si>
  <si>
    <t>P47/1545</t>
  </si>
  <si>
    <t>P  4701545</t>
  </si>
  <si>
    <t>55.30000 HA</t>
  </si>
  <si>
    <t>SERPENTINE CREEK EAST</t>
  </si>
  <si>
    <t>E47/2285</t>
  </si>
  <si>
    <t>E  4702285</t>
  </si>
  <si>
    <t>MT STUART</t>
  </si>
  <si>
    <t>2025: Paid In Full $2,988;; 2026: $3,136</t>
  </si>
  <si>
    <t>2024: Exp In Full $111,571 / $50,000;; 2025: $50,000</t>
  </si>
  <si>
    <t>E47/1988</t>
  </si>
  <si>
    <t>E  4701988</t>
  </si>
  <si>
    <t>42 BL</t>
  </si>
  <si>
    <t>70 BL</t>
  </si>
  <si>
    <t>2025: Paid In Full $31,374;; 2026: $32,928</t>
  </si>
  <si>
    <t>2024: Exp In Full $2,212,290 / $126,000;; 2025: $126,000</t>
  </si>
  <si>
    <t>E47/1923</t>
  </si>
  <si>
    <t>E  4701923</t>
  </si>
  <si>
    <t>30 BL</t>
  </si>
  <si>
    <t>CAMP WELL</t>
  </si>
  <si>
    <t>E47/1861</t>
  </si>
  <si>
    <t>E  4701861</t>
  </si>
  <si>
    <t>34 BL</t>
  </si>
  <si>
    <t>JEERINAH</t>
  </si>
  <si>
    <t>Exploration Licence 47/470</t>
  </si>
  <si>
    <t>E47/1863</t>
  </si>
  <si>
    <t>E  4701863</t>
  </si>
  <si>
    <t>Blue Mist Enterprises Pty Ltd</t>
  </si>
  <si>
    <t>E47/1846</t>
  </si>
  <si>
    <t>E  4701846</t>
  </si>
  <si>
    <t>2025: Paid In Full $469;; 2026: $469</t>
  </si>
  <si>
    <t>2024: Exp In Full $40,958 / $20,000;; 2025: $20,000</t>
  </si>
  <si>
    <t>E47/1832</t>
  </si>
  <si>
    <t>E  4701832</t>
  </si>
  <si>
    <t>33 BL</t>
  </si>
  <si>
    <t>56 BL</t>
  </si>
  <si>
    <t>2025: Paid In Full $25,872;; 2026: $25,872</t>
  </si>
  <si>
    <t>2024: Not Lodged / $99,000;; 2025: $99,000</t>
  </si>
  <si>
    <t>Exploration Licences 47/468 and 47/470.</t>
  </si>
  <si>
    <t>E47/1809</t>
  </si>
  <si>
    <t>E  4701809</t>
  </si>
  <si>
    <t>21 BL</t>
  </si>
  <si>
    <t>35 BL</t>
  </si>
  <si>
    <t>HAMERSLEY WELL</t>
  </si>
  <si>
    <t>2025: Paid In Full $15,687;; 2026: $16,464</t>
  </si>
  <si>
    <t>2024: Exp In Full $181,375 / $70,000;; 2025: $70,000</t>
  </si>
  <si>
    <t>P47/1397</t>
  </si>
  <si>
    <t>P  4701397</t>
  </si>
  <si>
    <t>11.00000 HA</t>
  </si>
  <si>
    <t>WANDIO WELL</t>
  </si>
  <si>
    <t>P47/1392</t>
  </si>
  <si>
    <t>P  4701392</t>
  </si>
  <si>
    <t>186.00000 HA</t>
  </si>
  <si>
    <t>P47/1394</t>
  </si>
  <si>
    <t>P  4701394</t>
  </si>
  <si>
    <t>72.00000 HA</t>
  </si>
  <si>
    <t>P47/1393</t>
  </si>
  <si>
    <t>P  4701393</t>
  </si>
  <si>
    <t>198.00000 HA</t>
  </si>
  <si>
    <t>P47/1391</t>
  </si>
  <si>
    <t>P  4701391</t>
  </si>
  <si>
    <t>193.00000 HA</t>
  </si>
  <si>
    <t>P47/1390</t>
  </si>
  <si>
    <t>P  4701390</t>
  </si>
  <si>
    <t>22.00000 HA</t>
  </si>
  <si>
    <t>P47/1396</t>
  </si>
  <si>
    <t>P  4701396</t>
  </si>
  <si>
    <t>174.00000 HA</t>
  </si>
  <si>
    <t>P47/1395</t>
  </si>
  <si>
    <t>P  4701395</t>
  </si>
  <si>
    <t>44.00000 HA</t>
  </si>
  <si>
    <t>E47/1448</t>
  </si>
  <si>
    <t>E  4701448</t>
  </si>
  <si>
    <t>MT FARQUHAR EAST</t>
  </si>
  <si>
    <t>2025: Paid In Full $25,398;; 2026: $26,656</t>
  </si>
  <si>
    <t>2024: Exp In Full $158,436 / $102,000;; 2025: $102,000</t>
  </si>
  <si>
    <t>Exploration Licences 47/45, 47/468, 47/708 and 47/892</t>
  </si>
  <si>
    <t>E47/1449</t>
  </si>
  <si>
    <t>E  4701449</t>
  </si>
  <si>
    <t>54 BL</t>
  </si>
  <si>
    <t>HILL CREEK</t>
  </si>
  <si>
    <t>2025: Paid In Full $40,338;; 2026: $42,336</t>
  </si>
  <si>
    <t>2024: Exp In Full $348,060 / $162,000;; 2025: $162,000</t>
  </si>
  <si>
    <t>Prospecting Licence 47/1378 (Section 120AA reversion of Mining Lease 47/1345)</t>
  </si>
  <si>
    <t>E47/1351</t>
  </si>
  <si>
    <t>E  4701351</t>
  </si>
  <si>
    <t>45 BL</t>
  </si>
  <si>
    <t>66 BL</t>
  </si>
  <si>
    <t>Duck Creek West</t>
  </si>
  <si>
    <t>2025: Paid In Full $33,615;; 2026: $35,280</t>
  </si>
  <si>
    <t>2024: Exp In Full $828,289 / $135,000;; 2025: $135,000</t>
  </si>
  <si>
    <t>Mineral Lease 4SA Sections 146 and 147
Prospecting Licence 47/1328 (Section 120AA reversion of Mining Leases 47/1216 and 47/1217)
Prospecting Licence 47/1329 (Section 120AA reversion of Mining Leases 47/1218 and 47/1219)</t>
  </si>
  <si>
    <t>E47/1194</t>
  </si>
  <si>
    <t>E  4701194</t>
  </si>
  <si>
    <t>17 BL</t>
  </si>
  <si>
    <t>Jeerinah West</t>
  </si>
  <si>
    <t>2024: Paid In Full $12,699;; 2025: $13,328</t>
  </si>
  <si>
    <t>2023: Exp In Full $312,646 / $70,000;; 2024: $70,000</t>
  </si>
  <si>
    <t>Exploration Licences 47/470, 47/471, 47/778</t>
  </si>
  <si>
    <t>rawTenID</t>
  </si>
  <si>
    <t>expYear</t>
  </si>
  <si>
    <t>expMinimum</t>
  </si>
  <si>
    <t>expLodged</t>
  </si>
  <si>
    <t>expTotal</t>
  </si>
  <si>
    <t>combNumber</t>
  </si>
  <si>
    <t>expExploration</t>
  </si>
  <si>
    <t>expMining</t>
  </si>
  <si>
    <t>expAboriginalSurvey</t>
  </si>
  <si>
    <t>expRentRates</t>
  </si>
  <si>
    <t>expAdministration</t>
  </si>
  <si>
    <t>expProspecting</t>
  </si>
  <si>
    <t>Row Labels</t>
  </si>
  <si>
    <t>Grand Total</t>
  </si>
  <si>
    <t>Sum of expMinimum</t>
  </si>
  <si>
    <t>Sum of expTotal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</si>
</sst>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;[Red]\-&quot;$&quot;#,##0"/>
    <numFmt numFmtId="8" formatCode="&quot;$&quot;#,##0.00;[Red]\-&quot;$&quot;#,##0.00"/>
    <numFmt numFmtId="44" formatCode="_-&quot;$&quot;* #,##0.00_-;\-&quot;$&quot;* #,##0.00_-;_-&quot;$&quot;* &quot;-&quot;??_-;_-@_-"/>
    <numFmt numFmtId="164" formatCode="&quot;$&quot;#,##0.00;[Red]\-&quot;$&quot;#,##0.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15" fontId="0" fillId="0" borderId="0" xfId="0" applyNumberFormat="1" applyAlignment="1"/>
    <xf numFmtId="22" fontId="0" fillId="0" borderId="0" xfId="0" applyNumberFormat="1" applyAlignment="1"/>
    <xf numFmtId="6" fontId="0" fillId="0" borderId="0" xfId="0" applyNumberFormat="1" applyAlignment="1"/>
    <xf numFmtId="8" fontId="0" fillId="0" borderId="0" xfId="0" applyNumberFormat="1" applyAlignment="1"/>
    <xf numFmtId="0" fontId="0" fillId="0" borderId="0" xfId="0" applyAlignment="1"/>
    <xf numFmtId="164" fontId="0" fillId="0" borderId="0" xfId="0" applyNumberFormat="1" applyAlignment="1"/>
    <xf numFmtId="15" fontId="0" fillId="0" borderId="0" xfId="0" applyNumberFormat="1" applyAlignment="1"/>
    <xf numFmtId="44" fontId="0" fillId="0" borderId="0" xfId="0" pivotButton="1" applyNumberFormat="1"/>
    <xf numFmtId="44" fontId="0" fillId="0" borderId="0" xfId="0" applyNumberFormat="1"/>
    <xf numFmtId="44" fontId="0" fillId="0" borderId="0" xfId="0" applyNumberFormat="1" applyAlignment="1">
      <alignment horizontal="left"/>
    </xf>
  </cellXfs>
  <cellStyles count="1">
    <cellStyle name="Normal" xfId="0" builtinId="0"/>
  </cellStyles>
  <dxfs count="62">
    <dxf>
      <numFmt numFmtId="34" formatCode="_-&quot;$&quot;* #,##0.00_-;\-&quot;$&quot;* #,##0.00_-;_-&quot;$&quot;* &quot;-&quot;??_-;_-@_-"/>
    </dxf>
    <dxf>
      <numFmt numFmtId="34" formatCode="_-&quot;$&quot;* #,##0.00_-;\-&quot;$&quot;* #,##0.00_-;_-&quot;$&quot;* &quot;-&quot;??_-;_-@_-"/>
    </dxf>
    <dxf>
      <numFmt numFmtId="34" formatCode="_-&quot;$&quot;* #,##0.00_-;\-&quot;$&quot;* #,##0.00_-;_-&quot;$&quot;* &quot;-&quot;??_-;_-@_-"/>
    </dxf>
    <dxf>
      <numFmt numFmtId="34" formatCode="_-&quot;$&quot;* #,##0.00_-;\-&quot;$&quot;* #,##0.00_-;_-&quot;$&quot;* &quot;-&quot;??_-;_-@_-"/>
    </dxf>
    <dxf>
      <numFmt numFmtId="34" formatCode="_-&quot;$&quot;* #,##0.00_-;\-&quot;$&quot;* #,##0.00_-;_-&quot;$&quot;* &quot;-&quot;??_-;_-@_-"/>
    </dxf>
    <dxf>
      <numFmt numFmtId="34" formatCode="_-&quot;$&quot;* #,##0.00_-;\-&quot;$&quot;* #,##0.00_-;_-&quot;$&quot;* &quot;-&quot;??_-;_-@_-"/>
    </dxf>
    <dxf>
      <numFmt numFmtId="34" formatCode="_-&quot;$&quot;* #,##0.00_-;\-&quot;$&quot;* #,##0.00_-;_-&quot;$&quot;* &quot;-&quot;??_-;_-@_-"/>
    </dxf>
    <dxf>
      <numFmt numFmtId="34" formatCode="_-&quot;$&quot;* #,##0.00_-;\-&quot;$&quot;* #,##0.00_-;_-&quot;$&quot;* &quot;-&quot;??_-;_-@_-"/>
    </dxf>
    <dxf>
      <numFmt numFmtId="34" formatCode="_-&quot;$&quot;* #,##0.00_-;\-&quot;$&quot;* #,##0.00_-;_-&quot;$&quot;* &quot;-&quot;??_-;_-@_-"/>
    </dxf>
    <dxf>
      <numFmt numFmtId="34" formatCode="_-&quot;$&quot;* #,##0.00_-;\-&quot;$&quot;* #,##0.00_-;_-&quot;$&quot;* &quot;-&quot;??_-;_-@_-"/>
    </dxf>
    <dxf>
      <numFmt numFmtId="34" formatCode="_-&quot;$&quot;* #,##0.00_-;\-&quot;$&quot;* #,##0.00_-;_-&quot;$&quot;* &quot;-&quot;??_-;_-@_-"/>
    </dxf>
    <dxf>
      <numFmt numFmtId="34" formatCode="_-&quot;$&quot;* #,##0.00_-;\-&quot;$&quot;* #,##0.00_-;_-&quot;$&quot;* &quot;-&quot;??_-;_-@_-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164" formatCode="&quot;$&quot;#,##0.00;[Red]\-&quot;$&quot;#,##0.00"/>
      <alignment horizontal="general" vertical="bottom" textRotation="0" wrapText="0" indent="0" justifyLastLine="0" shrinkToFit="0" readingOrder="0"/>
    </dxf>
    <dxf>
      <numFmt numFmtId="164" formatCode="&quot;$&quot;#,##0.00;[Red]\-&quot;$&quot;#,##0.00"/>
      <alignment horizontal="general" vertical="bottom" textRotation="0" wrapText="0" indent="0" justifyLastLine="0" shrinkToFit="0" readingOrder="0"/>
    </dxf>
    <dxf>
      <numFmt numFmtId="164" formatCode="&quot;$&quot;#,##0.00;[Red]\-&quot;$&quot;#,##0.00"/>
      <alignment horizontal="general" vertical="bottom" textRotation="0" wrapText="0" indent="0" justifyLastLine="0" shrinkToFit="0" readingOrder="0"/>
    </dxf>
    <dxf>
      <numFmt numFmtId="164" formatCode="&quot;$&quot;#,##0.00;[Red]\-&quot;$&quot;#,##0.00"/>
      <alignment horizontal="general" vertical="bottom" textRotation="0" wrapText="0" indent="0" justifyLastLine="0" shrinkToFit="0" readingOrder="0"/>
    </dxf>
    <dxf>
      <numFmt numFmtId="164" formatCode="&quot;$&quot;#,##0.00;[Red]\-&quot;$&quot;#,##0.00"/>
      <alignment horizontal="general" vertical="bottom" textRotation="0" wrapText="0" indent="0" justifyLastLine="0" shrinkToFit="0" readingOrder="0"/>
    </dxf>
    <dxf>
      <numFmt numFmtId="164" formatCode="&quot;$&quot;#,##0.00;[Red]\-&quot;$&quot;#,##0.0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164" formatCode="&quot;$&quot;#,##0.00;[Red]\-&quot;$&quot;#,##0.00"/>
      <alignment horizontal="general" vertical="bottom" textRotation="0" wrapText="0" indent="0" justifyLastLine="0" shrinkToFit="0" readingOrder="0"/>
    </dxf>
    <dxf>
      <numFmt numFmtId="20" formatCode="d\-mmm\-yy"/>
      <alignment horizontal="general" vertical="bottom" textRotation="0" wrapText="0" indent="0" justifyLastLine="0" shrinkToFit="0" readingOrder="0"/>
    </dxf>
    <dxf>
      <numFmt numFmtId="164" formatCode="&quot;$&quot;#,##0.00;[Red]\-&quot;$&quot;#,##0.0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20" formatCode="d\-mmm\-yy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20" formatCode="d\-mmm\-yy"/>
      <alignment horizontal="general" vertical="bottom" textRotation="0" wrapText="0" indent="0" justifyLastLine="0" shrinkToFit="0" readingOrder="0"/>
    </dxf>
    <dxf>
      <numFmt numFmtId="10" formatCode="&quot;$&quot;#,##0;[Red]\-&quot;$&quot;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10" formatCode="&quot;$&quot;#,##0;[Red]\-&quot;$&quot;#,##0"/>
      <alignment horizontal="general" vertical="bottom" textRotation="0" wrapText="0" indent="0" justifyLastLine="0" shrinkToFit="0" readingOrder="0"/>
    </dxf>
    <dxf>
      <numFmt numFmtId="10" formatCode="&quot;$&quot;#,##0;[Red]\-&quot;$&quot;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20" formatCode="d\-mmm\-yy"/>
      <alignment horizontal="general" vertical="bottom" textRotation="0" wrapText="0" indent="0" justifyLastLine="0" shrinkToFit="0" readingOrder="0"/>
    </dxf>
    <dxf>
      <numFmt numFmtId="20" formatCode="d\-mmm\-yy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27" formatCode="d/mm/yyyy\ h:mm"/>
      <alignment horizontal="general" vertical="bottom" textRotation="0" wrapText="0" indent="0" justifyLastLine="0" shrinkToFit="0" readingOrder="0"/>
    </dxf>
    <dxf>
      <numFmt numFmtId="20" formatCode="d\-mmm\-yy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ke Smith" refreshedDate="45622.442410300922" createdVersion="8" refreshedVersion="8" minRefreshableVersion="3" recordCount="400" xr:uid="{0CEC02B1-5423-473C-BCA4-B29E02627C1A}">
  <cacheSource type="worksheet">
    <worksheetSource name="Table2"/>
  </cacheSource>
  <cacheFields count="12">
    <cacheField name="rawTenID" numFmtId="0">
      <sharedItems count="47">
        <s v="E47/1194"/>
        <s v="E47/1351"/>
        <s v="E47/1448"/>
        <s v="E47/1449"/>
        <s v="E47/1809"/>
        <s v="E47/1832"/>
        <s v="E47/1846"/>
        <s v="E47/1861"/>
        <s v="E47/1863"/>
        <s v="E47/1923"/>
        <s v="E47/1988"/>
        <s v="E47/2285"/>
        <s v="E47/2333"/>
        <s v="E47/2465"/>
        <s v="E47/2774"/>
        <s v="E47/3150"/>
        <s v="E47/3207"/>
        <s v="E47/3335"/>
        <s v="E47/3438"/>
        <s v="E47/3448"/>
        <s v="E47/3500"/>
        <s v="E47/3501"/>
        <s v="E47/3511"/>
        <s v="E47/3686"/>
        <s v="E47/3741"/>
        <s v="E47/4019"/>
        <s v="E47/4021"/>
        <s v="E47/4330"/>
        <s v="M47/1530"/>
        <s v="P47/1390"/>
        <s v="P47/1391"/>
        <s v="P47/1392"/>
        <s v="P47/1393"/>
        <s v="P47/1394"/>
        <s v="P47/1395"/>
        <s v="P47/1396"/>
        <s v="P47/1397"/>
        <s v="P47/1545"/>
        <s v="P47/1553"/>
        <s v="P47/1554"/>
        <s v="P47/1644"/>
        <s v="P47/1663"/>
        <s v="P47/1664"/>
        <s v="P47/1666"/>
        <s v="P47/1775"/>
        <s v="P47/1776"/>
        <s v="P47/1777"/>
      </sharedItems>
    </cacheField>
    <cacheField name="expYear" numFmtId="0">
      <sharedItems containsSemiMixedTypes="0" containsString="0" containsNumber="1" containsInteger="1" minValue="2003" maxValue="2025" count="23">
        <n v="2024"/>
        <n v="2023"/>
        <n v="2022"/>
        <n v="2021"/>
        <n v="2020"/>
        <n v="2019"/>
        <n v="2018"/>
        <n v="2017"/>
        <n v="2016"/>
        <n v="2015"/>
        <n v="2014"/>
        <n v="2013"/>
        <n v="2012"/>
        <n v="2011"/>
        <n v="2010"/>
        <n v="2009"/>
        <n v="2008"/>
        <n v="2007"/>
        <n v="2006"/>
        <n v="2005"/>
        <n v="2004"/>
        <n v="2003"/>
        <n v="2025"/>
      </sharedItems>
    </cacheField>
    <cacheField name="expMinimum" numFmtId="164">
      <sharedItems containsSemiMixedTypes="0" containsString="0" containsNumber="1" containsInteger="1" minValue="167" maxValue="570100"/>
    </cacheField>
    <cacheField name="expLodged" numFmtId="0">
      <sharedItems containsNonDate="0" containsDate="1" containsString="0" containsBlank="1" minDate="2004-02-10T00:00:00" maxDate="2024-11-26T00:00:00"/>
    </cacheField>
    <cacheField name="expTotal" numFmtId="0">
      <sharedItems containsString="0" containsBlank="1" containsNumber="1" minValue="963" maxValue="4917549"/>
    </cacheField>
    <cacheField name="combNumber" numFmtId="0">
      <sharedItems/>
    </cacheField>
    <cacheField name="expExploration" numFmtId="0">
      <sharedItems containsString="0" containsBlank="1" containsNumber="1" containsInteger="1" minValue="0" maxValue="4799456"/>
    </cacheField>
    <cacheField name="expMining" numFmtId="0">
      <sharedItems containsString="0" containsBlank="1" containsNumber="1" containsInteger="1" minValue="0" maxValue="0"/>
    </cacheField>
    <cacheField name="expAboriginalSurvey" numFmtId="0">
      <sharedItems containsString="0" containsBlank="1" containsNumber="1" containsInteger="1" minValue="0" maxValue="258213"/>
    </cacheField>
    <cacheField name="expRentRates" numFmtId="0">
      <sharedItems containsString="0" containsBlank="1" containsNumber="1" minValue="55" maxValue="412175"/>
    </cacheField>
    <cacheField name="expAdministration" numFmtId="0">
      <sharedItems containsString="0" containsBlank="1" containsNumber="1" minValue="0" maxValue="771515"/>
    </cacheField>
    <cacheField name="expProspecting" numFmtId="0">
      <sharedItems containsString="0" containsBlank="1" containsNumber="1" containsInteger="1" minValue="0" maxValue="3221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0">
  <r>
    <x v="0"/>
    <x v="0"/>
    <n v="70000"/>
    <m/>
    <m/>
    <s v="Serpentine - C228/2008"/>
    <m/>
    <m/>
    <m/>
    <m/>
    <m/>
    <m/>
  </r>
  <r>
    <x v="0"/>
    <x v="1"/>
    <n v="70000"/>
    <d v="2024-01-10T00:00:00"/>
    <n v="312646"/>
    <s v="Serpentine - C228/2008"/>
    <n v="286635"/>
    <n v="0"/>
    <n v="0"/>
    <n v="14380"/>
    <n v="11631"/>
    <n v="0"/>
  </r>
  <r>
    <x v="0"/>
    <x v="2"/>
    <n v="70000"/>
    <d v="2023-01-23T00:00:00"/>
    <n v="259565"/>
    <s v="Serpentine - C228/2008"/>
    <n v="233850"/>
    <n v="0"/>
    <n v="0"/>
    <n v="14896"/>
    <n v="10819"/>
    <n v="0"/>
  </r>
  <r>
    <x v="0"/>
    <x v="3"/>
    <n v="75334"/>
    <d v="2022-01-31T00:00:00"/>
    <n v="140459"/>
    <s v="Serpentine - C228/2008"/>
    <n v="93739"/>
    <n v="0"/>
    <n v="12728"/>
    <n v="17460"/>
    <n v="16532"/>
    <n v="0"/>
  </r>
  <r>
    <x v="0"/>
    <x v="4"/>
    <n v="78000"/>
    <d v="2021-02-02T00:00:00"/>
    <n v="1283963"/>
    <s v="Serpentine - C228/2008"/>
    <n v="1229605"/>
    <n v="0"/>
    <n v="0"/>
    <n v="18893"/>
    <n v="35465"/>
    <n v="0"/>
  </r>
  <r>
    <x v="0"/>
    <x v="5"/>
    <n v="78000"/>
    <d v="2020-02-03T00:00:00"/>
    <n v="468768"/>
    <s v="Serpentine - C228/2008"/>
    <n v="424081"/>
    <n v="0"/>
    <n v="10789"/>
    <n v="17961"/>
    <n v="15937"/>
    <n v="0"/>
  </r>
  <r>
    <x v="0"/>
    <x v="6"/>
    <n v="80000"/>
    <d v="2019-02-11T00:00:00"/>
    <n v="452780"/>
    <s v="Serpentine - C228/2008"/>
    <n v="406816"/>
    <n v="0"/>
    <n v="409"/>
    <n v="17486"/>
    <n v="28069"/>
    <n v="0"/>
  </r>
  <r>
    <x v="0"/>
    <x v="7"/>
    <n v="84000"/>
    <d v="2018-02-07T00:00:00"/>
    <n v="313567"/>
    <s v="Serpentine - C228/2008"/>
    <n v="287732"/>
    <n v="0"/>
    <n v="4067"/>
    <n v="17960"/>
    <n v="3808"/>
    <n v="0"/>
  </r>
  <r>
    <x v="0"/>
    <x v="8"/>
    <n v="84000"/>
    <d v="2017-02-09T00:00:00"/>
    <n v="204944"/>
    <s v="Serpentine - C228/2008"/>
    <n v="139444"/>
    <n v="0"/>
    <n v="20241"/>
    <n v="17370"/>
    <n v="27889"/>
    <n v="0"/>
  </r>
  <r>
    <x v="0"/>
    <x v="9"/>
    <n v="84000"/>
    <d v="2016-02-09T00:00:00"/>
    <n v="577693"/>
    <s v="Serpentine - C228/2008"/>
    <n v="442414"/>
    <n v="0"/>
    <n v="32970"/>
    <n v="13826"/>
    <n v="88483"/>
    <n v="0"/>
  </r>
  <r>
    <x v="0"/>
    <x v="10"/>
    <n v="84000"/>
    <d v="2015-02-06T00:00:00"/>
    <n v="463074"/>
    <s v="Serpentine - C228/2008"/>
    <n v="314530"/>
    <n v="0"/>
    <n v="67680"/>
    <n v="17959"/>
    <n v="62905"/>
    <n v="0"/>
  </r>
  <r>
    <x v="0"/>
    <x v="11"/>
    <n v="84000"/>
    <d v="2014-02-06T00:00:00"/>
    <n v="748794"/>
    <s v="Serpentine - C228/2008"/>
    <n v="479456"/>
    <n v="0"/>
    <n v="160356"/>
    <n v="13091"/>
    <n v="95891"/>
    <n v="0"/>
  </r>
  <r>
    <x v="0"/>
    <x v="12"/>
    <n v="84000"/>
    <d v="2013-02-05T00:00:00"/>
    <n v="309109"/>
    <s v="Serpentine - C228/2008"/>
    <n v="233805"/>
    <n v="0"/>
    <n v="13405"/>
    <n v="15138"/>
    <n v="46761"/>
    <n v="0"/>
  </r>
  <r>
    <x v="0"/>
    <x v="13"/>
    <n v="84000"/>
    <d v="2012-02-08T00:00:00"/>
    <n v="455850"/>
    <s v="Serpentine - C228/2008"/>
    <n v="357019"/>
    <n v="0"/>
    <n v="0"/>
    <n v="27428"/>
    <n v="71403"/>
    <n v="0"/>
  </r>
  <r>
    <x v="0"/>
    <x v="14"/>
    <n v="70000"/>
    <d v="2011-02-09T00:00:00"/>
    <n v="326038"/>
    <s v="Serpentine - C228/2008"/>
    <n v="165018"/>
    <n v="0"/>
    <n v="92612"/>
    <n v="14069"/>
    <n v="54339"/>
    <n v="0"/>
  </r>
  <r>
    <x v="0"/>
    <x v="15"/>
    <n v="56000"/>
    <d v="2010-01-28T00:00:00"/>
    <n v="9556"/>
    <s v="Serpentine - C228/2008"/>
    <n v="97"/>
    <n v="0"/>
    <n v="0"/>
    <n v="7866"/>
    <n v="1593"/>
    <n v="0"/>
  </r>
  <r>
    <x v="0"/>
    <x v="16"/>
    <n v="56000"/>
    <d v="2009-02-03T00:00:00"/>
    <n v="23532"/>
    <s v="Serpentine - C228/2008"/>
    <n v="16233"/>
    <n v="0"/>
    <n v="0"/>
    <n v="6773"/>
    <n v="526"/>
    <n v="0"/>
  </r>
  <r>
    <x v="0"/>
    <x v="17"/>
    <n v="77000"/>
    <d v="2008-02-08T00:00:00"/>
    <n v="56071"/>
    <s v="Serpentine - C228/2008"/>
    <n v="38774"/>
    <n v="0"/>
    <n v="0"/>
    <n v="10845"/>
    <n v="6452"/>
    <n v="0"/>
  </r>
  <r>
    <x v="0"/>
    <x v="18"/>
    <n v="50400"/>
    <d v="2007-02-01T00:00:00"/>
    <n v="21422"/>
    <s v="Serpentine - C228/2008"/>
    <n v="10296"/>
    <n v="0"/>
    <n v="0"/>
    <n v="7335"/>
    <n v="3791"/>
    <n v="0"/>
  </r>
  <r>
    <x v="0"/>
    <x v="19"/>
    <n v="50400"/>
    <d v="2006-02-07T00:00:00"/>
    <n v="65884"/>
    <s v="Serpentine - C228/2008"/>
    <n v="47946"/>
    <n v="0"/>
    <n v="0"/>
    <n v="6958"/>
    <n v="10980"/>
    <n v="0"/>
  </r>
  <r>
    <x v="0"/>
    <x v="20"/>
    <n v="50400"/>
    <d v="2005-02-03T00:00:00"/>
    <n v="76653"/>
    <s v="Serpentine - C228/2008"/>
    <n v="59196"/>
    <n v="0"/>
    <n v="0"/>
    <n v="7459"/>
    <n v="9998"/>
    <n v="0"/>
  </r>
  <r>
    <x v="0"/>
    <x v="21"/>
    <n v="50400"/>
    <d v="2004-02-10T00:00:00"/>
    <n v="20342"/>
    <s v="Serpentine - C228/2008"/>
    <n v="9765"/>
    <n v="0"/>
    <n v="0"/>
    <n v="8120"/>
    <n v="2457"/>
    <n v="0"/>
  </r>
  <r>
    <x v="1"/>
    <x v="22"/>
    <n v="135000"/>
    <m/>
    <m/>
    <s v="Serpentine - C228/2008"/>
    <m/>
    <m/>
    <m/>
    <m/>
    <m/>
    <m/>
  </r>
  <r>
    <x v="1"/>
    <x v="0"/>
    <n v="135000"/>
    <d v="2024-06-19T00:00:00"/>
    <n v="828289"/>
    <s v="Serpentine - C228/2008"/>
    <n v="638446"/>
    <n v="0"/>
    <n v="135206"/>
    <n v="38633"/>
    <n v="16004"/>
    <n v="0"/>
  </r>
  <r>
    <x v="1"/>
    <x v="1"/>
    <n v="135000"/>
    <d v="2023-11-28T00:00:00"/>
    <n v="1677004"/>
    <s v="Serpentine - C228/2008"/>
    <n v="1614317"/>
    <n v="0"/>
    <n v="0"/>
    <n v="36536"/>
    <n v="26151"/>
    <n v="0"/>
  </r>
  <r>
    <x v="1"/>
    <x v="2"/>
    <n v="135750"/>
    <d v="2022-06-29T00:00:00"/>
    <n v="709516"/>
    <s v="Serpentine - C228/2008"/>
    <n v="653969"/>
    <n v="0"/>
    <n v="0"/>
    <n v="33822"/>
    <n v="21725"/>
    <n v="0"/>
  </r>
  <r>
    <x v="1"/>
    <x v="3"/>
    <n v="138000"/>
    <d v="2021-06-30T00:00:00"/>
    <n v="1980183"/>
    <s v="Serpentine - C228/2008"/>
    <n v="1881850"/>
    <n v="0"/>
    <n v="0"/>
    <n v="33511"/>
    <n v="64822"/>
    <n v="0"/>
  </r>
  <r>
    <x v="1"/>
    <x v="4"/>
    <n v="138000"/>
    <d v="2020-07-01T00:00:00"/>
    <n v="4917549"/>
    <s v="Serpentine - C228/2008"/>
    <n v="4799456"/>
    <n v="0"/>
    <n v="26301"/>
    <n v="31862"/>
    <n v="59930"/>
    <n v="0"/>
  </r>
  <r>
    <x v="1"/>
    <x v="5"/>
    <n v="138000"/>
    <d v="2019-06-27T00:00:00"/>
    <n v="3231959"/>
    <s v="Serpentine - C228/2008"/>
    <n v="3072683"/>
    <n v="0"/>
    <n v="82283"/>
    <n v="30305"/>
    <n v="46688"/>
    <n v="0"/>
  </r>
  <r>
    <x v="1"/>
    <x v="6"/>
    <n v="92000"/>
    <d v="2018-07-02T00:00:00"/>
    <n v="256503"/>
    <s v="Serpentine - C228/2008"/>
    <n v="213896"/>
    <n v="0"/>
    <n v="15089"/>
    <n v="18270"/>
    <n v="9248"/>
    <n v="0"/>
  </r>
  <r>
    <x v="1"/>
    <x v="7"/>
    <n v="92000"/>
    <d v="2017-06-19T00:00:00"/>
    <n v="1608316"/>
    <s v="Serpentine - C228/2008"/>
    <n v="1318218"/>
    <n v="0"/>
    <n v="8785"/>
    <n v="17669"/>
    <n v="263644"/>
    <n v="0"/>
  </r>
  <r>
    <x v="1"/>
    <x v="8"/>
    <n v="86500"/>
    <d v="2016-06-28T00:00:00"/>
    <n v="841473"/>
    <s v="Serpentine - C228/2008"/>
    <n v="644320"/>
    <n v="0"/>
    <n v="48051"/>
    <n v="20238"/>
    <n v="128864"/>
    <n v="0"/>
  </r>
  <r>
    <x v="1"/>
    <x v="9"/>
    <n v="99000"/>
    <d v="2015-06-18T00:00:00"/>
    <n v="3036258"/>
    <s v="Serpentine - C228/2008"/>
    <n v="2481996"/>
    <n v="0"/>
    <n v="91976"/>
    <n v="12286"/>
    <n v="450000"/>
    <n v="0"/>
  </r>
  <r>
    <x v="1"/>
    <x v="10"/>
    <n v="66000"/>
    <d v="2014-06-20T00:00:00"/>
    <n v="2178111"/>
    <s v="Serpentine - C228/2008"/>
    <n v="1673516"/>
    <n v="0"/>
    <n v="155664"/>
    <n v="14228"/>
    <n v="334703"/>
    <n v="0"/>
  </r>
  <r>
    <x v="1"/>
    <x v="11"/>
    <n v="66000"/>
    <d v="2013-06-28T00:00:00"/>
    <n v="339243"/>
    <s v="Serpentine - C228/2008"/>
    <n v="250969"/>
    <n v="0"/>
    <n v="3202"/>
    <n v="13372"/>
    <n v="71700"/>
    <n v="0"/>
  </r>
  <r>
    <x v="1"/>
    <x v="12"/>
    <n v="66000"/>
    <d v="2012-06-19T00:00:00"/>
    <n v="139097"/>
    <s v="Serpentine - C228/2008"/>
    <n v="105724"/>
    <n v="0"/>
    <n v="0"/>
    <n v="12229"/>
    <n v="21144"/>
    <n v="0"/>
  </r>
  <r>
    <x v="2"/>
    <x v="22"/>
    <n v="102000"/>
    <m/>
    <m/>
    <s v="Serpentine - C228/2008"/>
    <m/>
    <m/>
    <m/>
    <m/>
    <m/>
    <m/>
  </r>
  <r>
    <x v="2"/>
    <x v="0"/>
    <n v="102000"/>
    <d v="2024-06-25T00:00:00"/>
    <n v="158436"/>
    <s v="Serpentine - C228/2008"/>
    <n v="113561"/>
    <n v="0"/>
    <n v="11995"/>
    <n v="29190"/>
    <n v="3690"/>
    <n v="0"/>
  </r>
  <r>
    <x v="2"/>
    <x v="1"/>
    <n v="102000"/>
    <d v="2023-07-06T00:00:00"/>
    <n v="442335"/>
    <s v="Serpentine - C228/2008"/>
    <n v="341961"/>
    <n v="0"/>
    <n v="62982"/>
    <n v="27605"/>
    <n v="9787"/>
    <n v="0"/>
  </r>
  <r>
    <x v="2"/>
    <x v="2"/>
    <n v="102000"/>
    <d v="2022-07-08T00:00:00"/>
    <n v="783405"/>
    <s v="Serpentine - C228/2008"/>
    <n v="640482"/>
    <n v="0"/>
    <n v="84698"/>
    <n v="25339"/>
    <n v="32886"/>
    <n v="0"/>
  </r>
  <r>
    <x v="2"/>
    <x v="3"/>
    <n v="102000"/>
    <d v="2021-07-02T00:00:00"/>
    <n v="133214.39999999999"/>
    <s v="Serpentine - C228/2008"/>
    <n v="86243"/>
    <n v="0"/>
    <n v="0"/>
    <n v="24769"/>
    <n v="22202.400000000001"/>
    <n v="0"/>
  </r>
  <r>
    <x v="2"/>
    <x v="4"/>
    <n v="102000"/>
    <d v="2020-06-30T00:00:00"/>
    <n v="585085"/>
    <s v="Serpentine - C228/2008"/>
    <n v="539098"/>
    <n v="0"/>
    <n v="18860"/>
    <n v="23550"/>
    <n v="3577"/>
    <n v="0"/>
  </r>
  <r>
    <x v="2"/>
    <x v="5"/>
    <n v="102000"/>
    <d v="2019-06-26T00:00:00"/>
    <n v="558562"/>
    <s v="Serpentine - C228/2008"/>
    <n v="490545"/>
    <n v="0"/>
    <n v="27156"/>
    <n v="22399"/>
    <n v="18462"/>
    <n v="0"/>
  </r>
  <r>
    <x v="2"/>
    <x v="6"/>
    <n v="102000"/>
    <d v="2018-07-11T00:00:00"/>
    <n v="116609"/>
    <s v="Serpentine - C228/2008"/>
    <n v="92024"/>
    <n v="0"/>
    <n v="0"/>
    <n v="21808"/>
    <n v="2777"/>
    <n v="0"/>
  </r>
  <r>
    <x v="2"/>
    <x v="7"/>
    <n v="102000"/>
    <d v="2017-06-22T00:00:00"/>
    <n v="220327"/>
    <s v="Serpentine - C228/2008"/>
    <n v="166029"/>
    <n v="0"/>
    <n v="0"/>
    <n v="21092"/>
    <n v="33206"/>
    <n v="0"/>
  </r>
  <r>
    <x v="2"/>
    <x v="8"/>
    <n v="102000"/>
    <d v="2016-07-15T00:00:00"/>
    <n v="236102"/>
    <s v="Serpentine - C228/2008"/>
    <n v="179620"/>
    <n v="0"/>
    <n v="0"/>
    <n v="20558"/>
    <n v="35924"/>
    <n v="0"/>
  </r>
  <r>
    <x v="2"/>
    <x v="9"/>
    <n v="102000"/>
    <d v="2015-06-26T00:00:00"/>
    <n v="445882"/>
    <s v="Serpentine - C228/2008"/>
    <n v="340791"/>
    <n v="0"/>
    <n v="12799"/>
    <n v="24134"/>
    <n v="68158"/>
    <n v="0"/>
  </r>
  <r>
    <x v="2"/>
    <x v="10"/>
    <n v="68000"/>
    <d v="2014-07-11T00:00:00"/>
    <n v="305752"/>
    <s v="Serpentine - C228/2008"/>
    <n v="222800"/>
    <n v="0"/>
    <n v="26663"/>
    <n v="11729"/>
    <n v="44560"/>
    <n v="0"/>
  </r>
  <r>
    <x v="2"/>
    <x v="11"/>
    <n v="68000"/>
    <d v="2013-07-08T00:00:00"/>
    <n v="317309"/>
    <s v="Serpentine - C228/2008"/>
    <n v="248335"/>
    <n v="0"/>
    <n v="0"/>
    <n v="19307"/>
    <n v="49667"/>
    <n v="0"/>
  </r>
  <r>
    <x v="2"/>
    <x v="12"/>
    <n v="51000"/>
    <d v="2012-07-13T00:00:00"/>
    <n v="169851"/>
    <s v="Serpentine - C228/2008"/>
    <n v="92423"/>
    <n v="0"/>
    <n v="49652"/>
    <n v="9292"/>
    <n v="18484"/>
    <n v="0"/>
  </r>
  <r>
    <x v="2"/>
    <x v="13"/>
    <n v="51000"/>
    <d v="2011-07-15T00:00:00"/>
    <n v="16092"/>
    <s v="Serpentine - C228/2008"/>
    <n v="5052"/>
    <n v="0"/>
    <n v="0"/>
    <n v="8358"/>
    <n v="2682"/>
    <n v="0"/>
  </r>
  <r>
    <x v="2"/>
    <x v="14"/>
    <n v="34000"/>
    <d v="2010-07-16T00:00:00"/>
    <n v="7072"/>
    <s v="Serpentine - C228/2008"/>
    <n v="6"/>
    <n v="0"/>
    <n v="0"/>
    <n v="5888"/>
    <n v="1178"/>
    <n v="0"/>
  </r>
  <r>
    <x v="2"/>
    <x v="14"/>
    <n v="34000"/>
    <m/>
    <m/>
    <s v="Serpentine - C228/2008"/>
    <m/>
    <m/>
    <m/>
    <m/>
    <m/>
    <m/>
  </r>
  <r>
    <x v="2"/>
    <x v="15"/>
    <n v="34000"/>
    <d v="2009-06-25T00:00:00"/>
    <n v="519053"/>
    <s v="Serpentine - C228/2008"/>
    <n v="427979"/>
    <n v="0"/>
    <n v="0"/>
    <n v="5478"/>
    <n v="85596"/>
    <n v="0"/>
  </r>
  <r>
    <x v="2"/>
    <x v="16"/>
    <n v="34000"/>
    <d v="2008-07-09T00:00:00"/>
    <n v="38187"/>
    <s v="Serpentine - C228/2008"/>
    <n v="29933"/>
    <n v="0"/>
    <n v="0"/>
    <n v="4833"/>
    <n v="3421"/>
    <n v="0"/>
  </r>
  <r>
    <x v="3"/>
    <x v="22"/>
    <n v="162000"/>
    <m/>
    <m/>
    <s v="Serpentine - C228/2008"/>
    <m/>
    <m/>
    <m/>
    <m/>
    <m/>
    <m/>
  </r>
  <r>
    <x v="3"/>
    <x v="0"/>
    <n v="162000"/>
    <d v="2024-06-19T00:00:00"/>
    <n v="348060"/>
    <s v="Serpentine - C228/2008"/>
    <n v="281217"/>
    <n v="0"/>
    <n v="9777"/>
    <n v="46360"/>
    <n v="10706"/>
    <n v="0"/>
  </r>
  <r>
    <x v="3"/>
    <x v="1"/>
    <n v="162000"/>
    <d v="2023-06-27T00:00:00"/>
    <n v="203112"/>
    <s v="Serpentine - C228/2008"/>
    <n v="112549"/>
    <n v="0"/>
    <n v="28273"/>
    <n v="43843"/>
    <n v="18447"/>
    <n v="0"/>
  </r>
  <r>
    <x v="3"/>
    <x v="2"/>
    <n v="162000"/>
    <d v="2022-06-23T00:00:00"/>
    <n v="211562"/>
    <s v="Serpentine - C228/2008"/>
    <n v="137267"/>
    <n v="0"/>
    <n v="6770"/>
    <n v="40245"/>
    <n v="27280"/>
    <n v="0"/>
  </r>
  <r>
    <x v="3"/>
    <x v="3"/>
    <n v="162000"/>
    <d v="2021-06-25T00:00:00"/>
    <n v="432452"/>
    <s v="Serpentine - C228/2008"/>
    <n v="328871"/>
    <n v="0"/>
    <n v="41160"/>
    <n v="39339"/>
    <n v="23082"/>
    <n v="0"/>
  </r>
  <r>
    <x v="3"/>
    <x v="4"/>
    <n v="162000"/>
    <d v="2020-06-12T00:00:00"/>
    <n v="213926"/>
    <s v="Serpentine - C228/2008"/>
    <n v="157105"/>
    <n v="0"/>
    <n v="11865"/>
    <n v="37403"/>
    <n v="7553"/>
    <n v="0"/>
  </r>
  <r>
    <x v="3"/>
    <x v="5"/>
    <n v="162000"/>
    <d v="2019-06-25T00:00:00"/>
    <n v="321808"/>
    <s v="Serpentine - C228/2008"/>
    <n v="257525"/>
    <n v="0"/>
    <n v="9052"/>
    <n v="35576"/>
    <n v="19655"/>
    <n v="0"/>
  </r>
  <r>
    <x v="3"/>
    <x v="6"/>
    <n v="108000"/>
    <d v="2018-07-02T00:00:00"/>
    <n v="152703"/>
    <s v="Serpentine - C228/2008"/>
    <n v="116404"/>
    <n v="0"/>
    <n v="6600"/>
    <n v="21447"/>
    <n v="8252"/>
    <n v="0"/>
  </r>
  <r>
    <x v="3"/>
    <x v="7"/>
    <n v="108000"/>
    <d v="2017-06-20T00:00:00"/>
    <n v="113781"/>
    <s v="Serpentine - C228/2008"/>
    <n v="71439"/>
    <n v="0"/>
    <n v="0"/>
    <n v="20742"/>
    <n v="21600"/>
    <n v="0"/>
  </r>
  <r>
    <x v="3"/>
    <x v="8"/>
    <n v="81000"/>
    <d v="2016-06-29T00:00:00"/>
    <n v="223381"/>
    <s v="Serpentine - C228/2008"/>
    <n v="172352"/>
    <n v="0"/>
    <n v="0"/>
    <n v="16559"/>
    <n v="34470"/>
    <n v="0"/>
  </r>
  <r>
    <x v="3"/>
    <x v="9"/>
    <n v="81000"/>
    <d v="2015-06-18T00:00:00"/>
    <n v="143059"/>
    <s v="Serpentine - C228/2008"/>
    <n v="97345"/>
    <n v="0"/>
    <n v="16193"/>
    <n v="10052"/>
    <n v="19469"/>
    <n v="0"/>
  </r>
  <r>
    <x v="3"/>
    <x v="10"/>
    <n v="54000"/>
    <d v="2014-06-23T00:00:00"/>
    <n v="180070"/>
    <s v="Serpentine - C228/2008"/>
    <n v="131935"/>
    <n v="0"/>
    <n v="10107"/>
    <n v="11641"/>
    <n v="26387"/>
    <n v="0"/>
  </r>
  <r>
    <x v="3"/>
    <x v="11"/>
    <n v="54000"/>
    <d v="2013-06-28T00:00:00"/>
    <n v="84103"/>
    <s v="Serpentine - C228/2008"/>
    <n v="60968"/>
    <n v="0"/>
    <n v="0"/>
    <n v="10941"/>
    <n v="12194"/>
    <n v="0"/>
  </r>
  <r>
    <x v="3"/>
    <x v="12"/>
    <n v="54000"/>
    <d v="2012-06-19T00:00:00"/>
    <n v="69188"/>
    <s v="Serpentine - C228/2008"/>
    <n v="44518"/>
    <n v="0"/>
    <n v="0"/>
    <n v="3725"/>
    <n v="10145"/>
    <n v="10800"/>
  </r>
  <r>
    <x v="4"/>
    <x v="22"/>
    <n v="70000"/>
    <m/>
    <m/>
    <s v="Serpentine - C228/2008"/>
    <m/>
    <m/>
    <m/>
    <m/>
    <m/>
    <m/>
  </r>
  <r>
    <x v="4"/>
    <x v="0"/>
    <n v="70000"/>
    <d v="2024-06-19T00:00:00"/>
    <n v="181375"/>
    <s v="Serpentine - C228/2008"/>
    <n v="158205"/>
    <n v="0"/>
    <n v="0"/>
    <n v="18029"/>
    <n v="5141"/>
    <n v="0"/>
  </r>
  <r>
    <x v="4"/>
    <x v="1"/>
    <n v="70000"/>
    <d v="2023-06-27T00:00:00"/>
    <n v="81438"/>
    <s v="Serpentine - C228/2008"/>
    <n v="46074"/>
    <n v="0"/>
    <n v="13014"/>
    <n v="17050"/>
    <n v="5300"/>
    <n v="0"/>
  </r>
  <r>
    <x v="4"/>
    <x v="2"/>
    <n v="70000"/>
    <d v="2022-06-23T00:00:00"/>
    <n v="372746"/>
    <s v="Serpentine - C228/2008"/>
    <n v="340275"/>
    <n v="0"/>
    <n v="6212"/>
    <n v="15651"/>
    <n v="10608"/>
    <n v="0"/>
  </r>
  <r>
    <x v="4"/>
    <x v="3"/>
    <n v="70000"/>
    <d v="2021-06-25T00:00:00"/>
    <n v="515062"/>
    <s v="Serpentine - C228/2008"/>
    <n v="459397"/>
    <n v="0"/>
    <n v="0"/>
    <n v="15299"/>
    <n v="40366"/>
    <n v="0"/>
  </r>
  <r>
    <x v="4"/>
    <x v="4"/>
    <n v="70000"/>
    <d v="2020-06-15T00:00:00"/>
    <n v="480236"/>
    <s v="Serpentine - C228/2008"/>
    <n v="457733"/>
    <n v="0"/>
    <n v="0"/>
    <n v="14546"/>
    <n v="7957"/>
    <n v="0"/>
  </r>
  <r>
    <x v="4"/>
    <x v="5"/>
    <n v="70000"/>
    <d v="2019-06-19T00:00:00"/>
    <n v="154638"/>
    <s v="Serpentine - C228/2008"/>
    <n v="120587"/>
    <n v="0"/>
    <n v="4526"/>
    <n v="13835"/>
    <n v="15690"/>
    <n v="0"/>
  </r>
  <r>
    <x v="4"/>
    <x v="6"/>
    <n v="50000"/>
    <d v="2018-07-02T00:00:00"/>
    <n v="60200"/>
    <s v="Serpentine - C228/2008"/>
    <n v="45583"/>
    <n v="0"/>
    <n v="0"/>
    <n v="8340"/>
    <n v="6277"/>
    <n v="0"/>
  </r>
  <r>
    <x v="4"/>
    <x v="7"/>
    <n v="50000"/>
    <d v="2017-06-20T00:00:00"/>
    <n v="53738"/>
    <s v="Serpentine - C228/2008"/>
    <n v="35672"/>
    <n v="0"/>
    <n v="0"/>
    <n v="8066"/>
    <n v="10000"/>
    <n v="0"/>
  </r>
  <r>
    <x v="4"/>
    <x v="8"/>
    <n v="43750"/>
    <d v="2016-06-28T00:00:00"/>
    <n v="161992"/>
    <s v="Serpentine - C228/2008"/>
    <n v="126049"/>
    <n v="0"/>
    <n v="0"/>
    <n v="10733"/>
    <n v="25210"/>
    <n v="0"/>
  </r>
  <r>
    <x v="4"/>
    <x v="9"/>
    <n v="52500"/>
    <d v="2015-06-18T00:00:00"/>
    <n v="83103"/>
    <s v="Serpentine - C228/2008"/>
    <n v="55986"/>
    <n v="0"/>
    <n v="9405"/>
    <n v="6515"/>
    <n v="11197"/>
    <n v="0"/>
  </r>
  <r>
    <x v="4"/>
    <x v="10"/>
    <n v="35000"/>
    <d v="2014-06-23T00:00:00"/>
    <n v="116780"/>
    <s v="Serpentine - C228/2008"/>
    <n v="91029"/>
    <n v="0"/>
    <n v="0"/>
    <n v="7545"/>
    <n v="18206"/>
    <n v="0"/>
  </r>
  <r>
    <x v="4"/>
    <x v="11"/>
    <n v="35000"/>
    <d v="2013-07-01T00:00:00"/>
    <n v="45430"/>
    <s v="Serpentine - C228/2008"/>
    <n v="31339"/>
    <n v="0"/>
    <n v="0"/>
    <n v="7091"/>
    <n v="7000"/>
    <n v="0"/>
  </r>
  <r>
    <x v="4"/>
    <x v="12"/>
    <n v="35000"/>
    <d v="2012-06-29T00:00:00"/>
    <n v="35376"/>
    <s v="Serpentine - C228/2008"/>
    <n v="21608"/>
    <n v="0"/>
    <n v="0"/>
    <n v="6768"/>
    <n v="7000"/>
    <n v="0"/>
  </r>
  <r>
    <x v="5"/>
    <x v="22"/>
    <n v="99000"/>
    <m/>
    <m/>
    <s v="Serpentine - C228/2008"/>
    <m/>
    <m/>
    <m/>
    <m/>
    <m/>
    <m/>
  </r>
  <r>
    <x v="5"/>
    <x v="0"/>
    <n v="99000"/>
    <m/>
    <m/>
    <s v="Serpentine - C228/2008"/>
    <m/>
    <m/>
    <m/>
    <m/>
    <m/>
    <m/>
  </r>
  <r>
    <x v="5"/>
    <x v="1"/>
    <n v="99000"/>
    <d v="2023-11-29T00:00:00"/>
    <n v="2322803"/>
    <s v="Serpentine - C228/2008"/>
    <n v="1943972"/>
    <n v="0"/>
    <n v="84820"/>
    <n v="27915"/>
    <n v="266096"/>
    <n v="0"/>
  </r>
  <r>
    <x v="5"/>
    <x v="2"/>
    <n v="99000"/>
    <d v="2022-12-07T00:00:00"/>
    <n v="2751625"/>
    <s v="Serpentine - C228/2008"/>
    <n v="2631996"/>
    <n v="0"/>
    <n v="24568"/>
    <n v="26640"/>
    <n v="68421"/>
    <n v="0"/>
  </r>
  <r>
    <x v="5"/>
    <x v="3"/>
    <n v="99000"/>
    <d v="2021-11-23T00:00:00"/>
    <n v="1404194"/>
    <s v="Serpentine - C228/2008"/>
    <n v="1248460"/>
    <n v="0"/>
    <n v="12278"/>
    <n v="24503"/>
    <n v="118953"/>
    <n v="0"/>
  </r>
  <r>
    <x v="5"/>
    <x v="4"/>
    <n v="99000"/>
    <d v="2020-12-14T00:00:00"/>
    <n v="1321499"/>
    <s v="Serpentine - C228/2008"/>
    <n v="1247517"/>
    <n v="0"/>
    <n v="0"/>
    <n v="23980"/>
    <n v="50002"/>
    <n v="0"/>
  </r>
  <r>
    <x v="5"/>
    <x v="5"/>
    <n v="99000"/>
    <d v="2019-12-06T00:00:00"/>
    <n v="1663818.61"/>
    <s v="Serpentine - C228/2008"/>
    <n v="1556563"/>
    <n v="0"/>
    <n v="20127"/>
    <n v="22796.61"/>
    <n v="64332"/>
    <n v="0"/>
  </r>
  <r>
    <x v="5"/>
    <x v="6"/>
    <n v="99000"/>
    <d v="2018-12-10T00:00:00"/>
    <n v="413530"/>
    <s v="Serpentine - C228/2008"/>
    <n v="335588"/>
    <n v="0"/>
    <n v="7777"/>
    <n v="21741"/>
    <n v="48424"/>
    <n v="0"/>
  </r>
  <r>
    <x v="5"/>
    <x v="7"/>
    <n v="99000"/>
    <d v="2017-12-04T00:00:00"/>
    <n v="811030"/>
    <s v="Serpentine - C228/2008"/>
    <n v="771060"/>
    <n v="0"/>
    <n v="17037"/>
    <n v="17081"/>
    <n v="5852"/>
    <n v="0"/>
  </r>
  <r>
    <x v="5"/>
    <x v="8"/>
    <n v="99000"/>
    <d v="2016-11-18T00:00:00"/>
    <n v="432791"/>
    <s v="Serpentine - C228/2008"/>
    <n v="340474"/>
    <n v="0"/>
    <n v="3750"/>
    <n v="20472"/>
    <n v="68095"/>
    <n v="0"/>
  </r>
  <r>
    <x v="5"/>
    <x v="9"/>
    <n v="66000"/>
    <d v="2015-12-09T00:00:00"/>
    <n v="672108"/>
    <s v="Serpentine - C228/2008"/>
    <n v="533644"/>
    <n v="0"/>
    <n v="14130"/>
    <n v="17605"/>
    <n v="106729"/>
    <n v="0"/>
  </r>
  <r>
    <x v="5"/>
    <x v="10"/>
    <n v="112000"/>
    <d v="2014-12-09T00:00:00"/>
    <n v="3647529"/>
    <s v="Serpentine - C228/2008"/>
    <n v="3011508"/>
    <n v="0"/>
    <n v="17356"/>
    <n v="16364"/>
    <n v="602301"/>
    <n v="0"/>
  </r>
  <r>
    <x v="5"/>
    <x v="11"/>
    <n v="84000"/>
    <d v="2013-12-10T00:00:00"/>
    <n v="636304"/>
    <s v="Serpentine - C228/2008"/>
    <n v="451675"/>
    <n v="0"/>
    <n v="84033"/>
    <n v="10261"/>
    <n v="90335"/>
    <n v="0"/>
  </r>
  <r>
    <x v="5"/>
    <x v="12"/>
    <n v="84000"/>
    <d v="2012-12-11T00:00:00"/>
    <n v="4901985"/>
    <s v="Serpentine - C228/2008"/>
    <n v="3857573"/>
    <n v="0"/>
    <n v="258213"/>
    <n v="14684"/>
    <n v="771515"/>
    <n v="0"/>
  </r>
  <r>
    <x v="5"/>
    <x v="13"/>
    <n v="56000"/>
    <d v="2011-11-16T00:00:00"/>
    <n v="1656896"/>
    <s v="Serpentine - C228/2008"/>
    <n v="1335302"/>
    <n v="0"/>
    <n v="43550"/>
    <n v="10984"/>
    <n v="267060"/>
    <n v="0"/>
  </r>
  <r>
    <x v="5"/>
    <x v="14"/>
    <n v="56000"/>
    <d v="2010-12-10T00:00:00"/>
    <n v="60214"/>
    <s v="Serpentine - C228/2008"/>
    <n v="40123"/>
    <n v="0"/>
    <n v="0"/>
    <n v="10056"/>
    <n v="10035"/>
    <n v="0"/>
  </r>
  <r>
    <x v="5"/>
    <x v="15"/>
    <n v="56000"/>
    <d v="2009-11-25T00:00:00"/>
    <n v="60715"/>
    <s v="Serpentine - C228/2008"/>
    <n v="42461"/>
    <n v="0"/>
    <n v="0"/>
    <n v="8135"/>
    <n v="10119"/>
    <n v="0"/>
  </r>
  <r>
    <x v="6"/>
    <x v="22"/>
    <n v="20000"/>
    <m/>
    <m/>
    <s v="Serpentine - C228/2008"/>
    <m/>
    <m/>
    <m/>
    <m/>
    <m/>
    <m/>
  </r>
  <r>
    <x v="6"/>
    <x v="0"/>
    <n v="20000"/>
    <d v="2024-11-25T00:00:00"/>
    <n v="40958"/>
    <s v="Serpentine - C228/2008"/>
    <n v="34204"/>
    <n v="0"/>
    <n v="0"/>
    <n v="1757"/>
    <n v="4997"/>
    <n v="0"/>
  </r>
  <r>
    <x v="6"/>
    <x v="1"/>
    <n v="20000"/>
    <d v="2023-11-20T00:00:00"/>
    <n v="96913"/>
    <s v="Serpentine - C228/2008"/>
    <n v="90295"/>
    <n v="0"/>
    <n v="0"/>
    <n v="1714"/>
    <n v="4904"/>
    <n v="0"/>
  </r>
  <r>
    <x v="6"/>
    <x v="2"/>
    <n v="20000"/>
    <d v="2022-11-18T00:00:00"/>
    <n v="39253.199999999997"/>
    <s v="Serpentine - C228/2008"/>
    <n v="31042"/>
    <n v="0"/>
    <n v="0"/>
    <n v="1669"/>
    <n v="6542.2"/>
    <n v="0"/>
  </r>
  <r>
    <x v="6"/>
    <x v="3"/>
    <n v="20000"/>
    <d v="2021-12-03T00:00:00"/>
    <n v="58609"/>
    <s v="Serpentine - C228/2008"/>
    <n v="54905"/>
    <n v="0"/>
    <n v="0"/>
    <n v="1632"/>
    <n v="2072"/>
    <n v="0"/>
  </r>
  <r>
    <x v="6"/>
    <x v="4"/>
    <n v="20000"/>
    <d v="2020-11-27T00:00:00"/>
    <n v="8120"/>
    <s v="Serpentine - C228/2008"/>
    <n v="6496"/>
    <n v="0"/>
    <n v="0"/>
    <n v="1624"/>
    <n v="0"/>
    <n v="0"/>
  </r>
  <r>
    <x v="6"/>
    <x v="5"/>
    <n v="20000"/>
    <d v="2019-11-29T00:00:00"/>
    <n v="11619"/>
    <s v="Serpentine - C228/2008"/>
    <n v="8954"/>
    <n v="0"/>
    <n v="0"/>
    <n v="1604"/>
    <n v="1061"/>
    <n v="0"/>
  </r>
  <r>
    <x v="6"/>
    <x v="6"/>
    <n v="20000"/>
    <d v="2018-12-03T00:00:00"/>
    <n v="16235"/>
    <s v="Serpentine - C228/2008"/>
    <n v="13123"/>
    <n v="0"/>
    <n v="0"/>
    <n v="1360"/>
    <n v="1752"/>
    <n v="0"/>
  </r>
  <r>
    <x v="6"/>
    <x v="7"/>
    <n v="20000"/>
    <d v="2017-12-01T00:00:00"/>
    <n v="20219"/>
    <s v="Serpentine - C228/2008"/>
    <n v="14133"/>
    <n v="0"/>
    <n v="1236"/>
    <n v="1350"/>
    <n v="3500"/>
    <n v="0"/>
  </r>
  <r>
    <x v="6"/>
    <x v="8"/>
    <n v="15000"/>
    <d v="2016-11-24T00:00:00"/>
    <n v="15284"/>
    <s v="Serpentine - C228/2008"/>
    <n v="11058"/>
    <n v="0"/>
    <n v="0"/>
    <n v="1226"/>
    <n v="3000"/>
    <n v="0"/>
  </r>
  <r>
    <x v="6"/>
    <x v="9"/>
    <n v="15000"/>
    <d v="2010-12-03T00:00:00"/>
    <n v="27085"/>
    <s v="Serpentine - C228/2008"/>
    <n v="21859"/>
    <n v="0"/>
    <n v="0"/>
    <n v="854"/>
    <n v="4372"/>
    <n v="0"/>
  </r>
  <r>
    <x v="6"/>
    <x v="10"/>
    <n v="10000"/>
    <d v="2014-11-24T00:00:00"/>
    <n v="23080"/>
    <s v="Serpentine - C228/2008"/>
    <n v="18537"/>
    <n v="0"/>
    <n v="0"/>
    <n v="836"/>
    <n v="3707"/>
    <n v="0"/>
  </r>
  <r>
    <x v="6"/>
    <x v="11"/>
    <n v="10000"/>
    <d v="2013-12-03T00:00:00"/>
    <n v="68072"/>
    <s v="Serpentine - C228/2008"/>
    <n v="56051"/>
    <n v="0"/>
    <n v="0"/>
    <n v="811"/>
    <n v="11210"/>
    <n v="0"/>
  </r>
  <r>
    <x v="6"/>
    <x v="12"/>
    <n v="10000"/>
    <d v="2012-12-04T00:00:00"/>
    <n v="11346"/>
    <s v="Serpentine - C228/2008"/>
    <n v="8823"/>
    <n v="0"/>
    <n v="0"/>
    <n v="523"/>
    <n v="2000"/>
    <n v="0"/>
  </r>
  <r>
    <x v="6"/>
    <x v="13"/>
    <n v="10000"/>
    <d v="2011-11-16T00:00:00"/>
    <n v="18206"/>
    <s v="Serpentine - C228/2008"/>
    <n v="10451"/>
    <n v="0"/>
    <n v="4870"/>
    <n v="795"/>
    <n v="2090"/>
    <n v="0"/>
  </r>
  <r>
    <x v="6"/>
    <x v="14"/>
    <n v="10000"/>
    <d v="2010-11-29T00:00:00"/>
    <n v="12992"/>
    <s v="Serpentine - C228/2008"/>
    <n v="10186"/>
    <n v="0"/>
    <n v="0"/>
    <n v="641"/>
    <n v="2165"/>
    <n v="0"/>
  </r>
  <r>
    <x v="7"/>
    <x v="4"/>
    <n v="50000"/>
    <d v="2020-11-02T00:00:00"/>
    <n v="5961"/>
    <s v="Serpentine - C228/2008"/>
    <n v="1693"/>
    <n v="0"/>
    <n v="0"/>
    <n v="4268"/>
    <n v="0"/>
    <n v="0"/>
  </r>
  <r>
    <x v="7"/>
    <x v="5"/>
    <n v="50000"/>
    <d v="2019-09-19T00:00:00"/>
    <n v="9613"/>
    <s v="Serpentine - C228/2008"/>
    <n v="4767"/>
    <n v="0"/>
    <n v="0"/>
    <n v="3985"/>
    <n v="861"/>
    <n v="0"/>
  </r>
  <r>
    <x v="7"/>
    <x v="6"/>
    <n v="63334"/>
    <d v="2018-09-26T00:00:00"/>
    <n v="120316"/>
    <s v="Serpentine - C228/2008"/>
    <n v="27092"/>
    <n v="0"/>
    <n v="81008"/>
    <n v="10501"/>
    <n v="1715"/>
    <n v="0"/>
  </r>
  <r>
    <x v="7"/>
    <x v="7"/>
    <n v="50000"/>
    <d v="2017-09-26T00:00:00"/>
    <n v="31827"/>
    <s v="Serpentine - C228/2008"/>
    <n v="12178"/>
    <n v="0"/>
    <n v="5927"/>
    <n v="13366"/>
    <n v="356"/>
    <n v="0"/>
  </r>
  <r>
    <x v="7"/>
    <x v="8"/>
    <n v="68000"/>
    <d v="2016-09-14T00:00:00"/>
    <n v="30384"/>
    <s v="Serpentine - C228/2008"/>
    <n v="3827"/>
    <n v="0"/>
    <n v="0"/>
    <n v="12957"/>
    <n v="13600"/>
    <n v="0"/>
  </r>
  <r>
    <x v="7"/>
    <x v="9"/>
    <n v="51000"/>
    <d v="2015-09-25T00:00:00"/>
    <n v="60190"/>
    <s v="Serpentine - C228/2008"/>
    <n v="37991"/>
    <n v="0"/>
    <n v="0"/>
    <n v="11999"/>
    <n v="10200"/>
    <n v="0"/>
  </r>
  <r>
    <x v="7"/>
    <x v="10"/>
    <n v="51000"/>
    <d v="2014-09-12T00:00:00"/>
    <n v="93252"/>
    <s v="Serpentine - C228/2008"/>
    <n v="69626"/>
    <n v="0"/>
    <n v="0"/>
    <n v="9701"/>
    <n v="13925"/>
    <n v="0"/>
  </r>
  <r>
    <x v="7"/>
    <x v="11"/>
    <n v="34000"/>
    <d v="2013-09-20T00:00:00"/>
    <n v="87807"/>
    <s v="Serpentine - C228/2008"/>
    <n v="67265"/>
    <n v="0"/>
    <n v="0"/>
    <n v="7089"/>
    <n v="13453"/>
    <n v="0"/>
  </r>
  <r>
    <x v="7"/>
    <x v="12"/>
    <n v="34000"/>
    <d v="2012-09-20T00:00:00"/>
    <n v="34173"/>
    <s v="Serpentine - C228/2008"/>
    <n v="20794"/>
    <n v="0"/>
    <n v="0"/>
    <n v="6579"/>
    <n v="6800"/>
    <n v="0"/>
  </r>
  <r>
    <x v="7"/>
    <x v="13"/>
    <n v="34000"/>
    <d v="2011-09-20T00:00:00"/>
    <n v="12663"/>
    <s v="Serpentine - C228/2008"/>
    <n v="0"/>
    <n v="0"/>
    <n v="0"/>
    <n v="5863"/>
    <n v="6800"/>
    <n v="0"/>
  </r>
  <r>
    <x v="8"/>
    <x v="9"/>
    <n v="10000"/>
    <m/>
    <m/>
    <s v="Serpentine - C228/2008"/>
    <m/>
    <m/>
    <m/>
    <m/>
    <m/>
    <m/>
  </r>
  <r>
    <x v="8"/>
    <x v="10"/>
    <n v="10000"/>
    <d v="2014-09-12T00:00:00"/>
    <n v="36209"/>
    <s v="Serpentine - C228/2008"/>
    <n v="29478"/>
    <n v="0"/>
    <n v="0"/>
    <n v="836"/>
    <n v="5895"/>
    <n v="0"/>
  </r>
  <r>
    <x v="8"/>
    <x v="11"/>
    <n v="10000"/>
    <d v="2013-09-23T00:00:00"/>
    <n v="27362"/>
    <s v="Serpentine - C228/2008"/>
    <n v="22109"/>
    <n v="0"/>
    <n v="0"/>
    <n v="831"/>
    <n v="4422"/>
    <n v="0"/>
  </r>
  <r>
    <x v="8"/>
    <x v="12"/>
    <n v="10000"/>
    <d v="2012-09-20T00:00:00"/>
    <n v="17023"/>
    <s v="Serpentine - C228/2008"/>
    <n v="13517"/>
    <n v="0"/>
    <n v="0"/>
    <n v="803"/>
    <n v="2703"/>
    <n v="0"/>
  </r>
  <r>
    <x v="8"/>
    <x v="13"/>
    <n v="10000"/>
    <d v="2011-09-20T00:00:00"/>
    <n v="2724"/>
    <s v="Serpentine - C228/2008"/>
    <n v="0"/>
    <n v="0"/>
    <n v="0"/>
    <n v="724"/>
    <n v="2000"/>
    <n v="0"/>
  </r>
  <r>
    <x v="9"/>
    <x v="8"/>
    <n v="26250"/>
    <m/>
    <m/>
    <s v="Serpentine - C228/2008"/>
    <m/>
    <m/>
    <m/>
    <m/>
    <m/>
    <m/>
  </r>
  <r>
    <x v="9"/>
    <x v="9"/>
    <n v="45000"/>
    <d v="2015-06-18T00:00:00"/>
    <n v="137617"/>
    <s v="Serpentine - C228/2008"/>
    <n v="103307"/>
    <n v="0"/>
    <n v="8096"/>
    <n v="5553"/>
    <n v="20661"/>
    <n v="0"/>
  </r>
  <r>
    <x v="9"/>
    <x v="10"/>
    <n v="30000"/>
    <d v="2014-06-23T00:00:00"/>
    <n v="292695"/>
    <s v="Serpentine - C228/2008"/>
    <n v="96023"/>
    <n v="0"/>
    <n v="0"/>
    <n v="6467"/>
    <n v="190205"/>
    <n v="0"/>
  </r>
  <r>
    <x v="9"/>
    <x v="11"/>
    <n v="30000"/>
    <d v="2013-07-01T00:00:00"/>
    <n v="48068"/>
    <s v="Serpentine - C228/2008"/>
    <n v="34992"/>
    <n v="0"/>
    <n v="0"/>
    <n v="6078"/>
    <n v="6998"/>
    <n v="0"/>
  </r>
  <r>
    <x v="9"/>
    <x v="12"/>
    <n v="30000"/>
    <d v="2012-06-29T00:00:00"/>
    <n v="30075"/>
    <s v="Serpentine - C228/2008"/>
    <n v="18136"/>
    <n v="0"/>
    <n v="0"/>
    <n v="5939"/>
    <n v="6000"/>
    <n v="0"/>
  </r>
  <r>
    <x v="10"/>
    <x v="22"/>
    <n v="126000"/>
    <m/>
    <m/>
    <s v="Serpentine - C228/2008"/>
    <m/>
    <m/>
    <m/>
    <m/>
    <m/>
    <m/>
  </r>
  <r>
    <x v="10"/>
    <x v="0"/>
    <n v="126000"/>
    <d v="2024-03-26T00:00:00"/>
    <n v="2212290"/>
    <s v="Serpentine - C228/2008"/>
    <n v="2115144"/>
    <n v="0"/>
    <n v="12518"/>
    <n v="36058"/>
    <n v="48570"/>
    <n v="0"/>
  </r>
  <r>
    <x v="10"/>
    <x v="1"/>
    <n v="126000"/>
    <d v="2023-04-14T00:00:00"/>
    <n v="1502505"/>
    <s v="Serpentine - C228/2008"/>
    <n v="1411382"/>
    <n v="0"/>
    <n v="14457"/>
    <n v="34100"/>
    <n v="42566"/>
    <n v="0"/>
  </r>
  <r>
    <x v="10"/>
    <x v="2"/>
    <n v="126000"/>
    <d v="2022-04-04T00:00:00"/>
    <n v="1371781"/>
    <s v="Serpentine - C228/2008"/>
    <n v="1271039"/>
    <n v="0"/>
    <n v="40015"/>
    <n v="31301"/>
    <n v="29426"/>
    <n v="0"/>
  </r>
  <r>
    <x v="10"/>
    <x v="3"/>
    <n v="126000"/>
    <d v="2021-04-16T00:00:00"/>
    <n v="445725"/>
    <s v="Serpentine - C228/2008"/>
    <n v="349282"/>
    <n v="0"/>
    <n v="37416"/>
    <n v="30597"/>
    <n v="28430"/>
    <n v="0"/>
  </r>
  <r>
    <x v="10"/>
    <x v="4"/>
    <n v="126000"/>
    <d v="2020-03-18T00:00:00"/>
    <n v="617329"/>
    <s v="Serpentine - C228/2008"/>
    <n v="567600"/>
    <n v="0"/>
    <n v="0"/>
    <n v="29091"/>
    <n v="20638"/>
    <n v="0"/>
  </r>
  <r>
    <x v="10"/>
    <x v="5"/>
    <n v="126000"/>
    <d v="2019-04-02T00:00:00"/>
    <n v="363650"/>
    <s v="Serpentine - C228/2008"/>
    <n v="282246"/>
    <n v="0"/>
    <n v="30119"/>
    <n v="27670"/>
    <n v="23615"/>
    <n v="0"/>
  </r>
  <r>
    <x v="10"/>
    <x v="6"/>
    <n v="84000"/>
    <d v="2018-04-13T00:00:00"/>
    <n v="1186611"/>
    <s v="Serpentine - C228/2008"/>
    <n v="1134056"/>
    <n v="0"/>
    <n v="32263"/>
    <n v="15432"/>
    <n v="4860"/>
    <n v="0"/>
  </r>
  <r>
    <x v="10"/>
    <x v="7"/>
    <n v="140000"/>
    <d v="2017-04-04T00:00:00"/>
    <n v="497492"/>
    <s v="Serpentine - C228/2008"/>
    <n v="380237"/>
    <n v="0"/>
    <n v="14320"/>
    <n v="26888"/>
    <n v="76047"/>
    <n v="0"/>
  </r>
  <r>
    <x v="10"/>
    <x v="8"/>
    <n v="105000"/>
    <d v="2016-04-11T00:00:00"/>
    <n v="944754"/>
    <s v="Serpentine - C228/2008"/>
    <n v="762896"/>
    <n v="0"/>
    <n v="7784"/>
    <n v="21495"/>
    <n v="152579"/>
    <n v="0"/>
  </r>
  <r>
    <x v="10"/>
    <x v="9"/>
    <n v="105000"/>
    <d v="2015-04-09T00:00:00"/>
    <n v="1418065"/>
    <s v="Serpentine - C228/2008"/>
    <n v="1148828"/>
    <n v="0"/>
    <n v="19150"/>
    <n v="20322"/>
    <n v="229765"/>
    <n v="0"/>
  </r>
  <r>
    <x v="10"/>
    <x v="10"/>
    <n v="70000"/>
    <d v="2014-04-02T00:00:00"/>
    <n v="1829887"/>
    <s v="Serpentine - C228/2008"/>
    <n v="1482122"/>
    <n v="0"/>
    <n v="36213"/>
    <n v="15128"/>
    <n v="296424"/>
    <n v="0"/>
  </r>
  <r>
    <x v="10"/>
    <x v="11"/>
    <n v="70000"/>
    <d v="2013-04-15T00:00:00"/>
    <n v="1680337"/>
    <s v="Serpentine - C228/2008"/>
    <n v="1269687"/>
    <n v="0"/>
    <n v="142641"/>
    <n v="14072"/>
    <n v="253937"/>
    <n v="0"/>
  </r>
  <r>
    <x v="10"/>
    <x v="12"/>
    <n v="70000"/>
    <d v="2012-04-12T00:00:00"/>
    <n v="237461"/>
    <s v="Serpentine - C228/2008"/>
    <n v="161093"/>
    <n v="0"/>
    <n v="0"/>
    <n v="30963"/>
    <n v="13187"/>
    <n v="32218"/>
  </r>
  <r>
    <x v="11"/>
    <x v="22"/>
    <n v="50000"/>
    <m/>
    <m/>
    <s v="Serpentine - C228/2008"/>
    <m/>
    <m/>
    <m/>
    <m/>
    <m/>
    <m/>
  </r>
  <r>
    <x v="11"/>
    <x v="0"/>
    <n v="50000"/>
    <d v="2024-06-19T00:00:00"/>
    <n v="111571"/>
    <s v="Serpentine - C228/2008"/>
    <n v="75496"/>
    <n v="0"/>
    <n v="25036"/>
    <n v="4154"/>
    <n v="6885"/>
    <n v="0"/>
  </r>
  <r>
    <x v="11"/>
    <x v="1"/>
    <n v="50000"/>
    <d v="2023-06-27T00:00:00"/>
    <n v="65261"/>
    <s v="Serpentine - C228/2008"/>
    <n v="53274"/>
    <n v="0"/>
    <n v="418"/>
    <n v="3996"/>
    <n v="7573"/>
    <n v="0"/>
  </r>
  <r>
    <x v="11"/>
    <x v="2"/>
    <n v="50000"/>
    <d v="2022-06-29T00:00:00"/>
    <n v="146363"/>
    <s v="Serpentine - C228/2008"/>
    <n v="140332"/>
    <n v="0"/>
    <n v="0"/>
    <n v="3723"/>
    <n v="2308"/>
    <n v="0"/>
  </r>
  <r>
    <x v="11"/>
    <x v="3"/>
    <n v="50000"/>
    <d v="2021-06-25T00:00:00"/>
    <n v="51677"/>
    <s v="Serpentine - C228/2008"/>
    <n v="46264"/>
    <n v="0"/>
    <n v="0"/>
    <n v="3667"/>
    <n v="1746"/>
    <n v="0"/>
  </r>
  <r>
    <x v="11"/>
    <x v="4"/>
    <n v="50000"/>
    <d v="2020-06-16T00:00:00"/>
    <n v="85711"/>
    <s v="Serpentine - C228/2008"/>
    <n v="49591"/>
    <n v="0"/>
    <n v="20490"/>
    <n v="3531"/>
    <n v="12099"/>
    <n v="0"/>
  </r>
  <r>
    <x v="11"/>
    <x v="5"/>
    <n v="50000"/>
    <d v="2019-06-24T00:00:00"/>
    <n v="31329"/>
    <s v="Serpentine - C228/2008"/>
    <n v="19259"/>
    <n v="0"/>
    <n v="4526"/>
    <n v="3290"/>
    <n v="4254"/>
    <n v="0"/>
  </r>
  <r>
    <x v="11"/>
    <x v="6"/>
    <n v="30000"/>
    <d v="2018-07-03T00:00:00"/>
    <n v="32591"/>
    <s v="Serpentine - C228/2008"/>
    <n v="26964"/>
    <n v="0"/>
    <n v="0"/>
    <n v="2131"/>
    <n v="3496"/>
    <n v="0"/>
  </r>
  <r>
    <x v="11"/>
    <x v="7"/>
    <n v="30000"/>
    <d v="2017-07-03T00:00:00"/>
    <n v="43833"/>
    <s v="Serpentine - C228/2008"/>
    <n v="34876"/>
    <n v="0"/>
    <n v="0"/>
    <n v="1982"/>
    <n v="6975"/>
    <n v="0"/>
  </r>
  <r>
    <x v="11"/>
    <x v="8"/>
    <n v="20000"/>
    <d v="2016-06-29T00:00:00"/>
    <n v="22375"/>
    <s v="Serpentine - C228/2008"/>
    <n v="16802"/>
    <n v="0"/>
    <n v="0"/>
    <n v="1573"/>
    <n v="4000"/>
    <n v="0"/>
  </r>
  <r>
    <x v="11"/>
    <x v="9"/>
    <n v="20000"/>
    <d v="2015-06-18T00:00:00"/>
    <n v="45601"/>
    <s v="Serpentine - C228/2008"/>
    <n v="35203"/>
    <n v="0"/>
    <n v="2617"/>
    <n v="740"/>
    <n v="7041"/>
    <n v="0"/>
  </r>
  <r>
    <x v="11"/>
    <x v="10"/>
    <n v="15000"/>
    <d v="2014-06-23T00:00:00"/>
    <n v="60601"/>
    <s v="Serpentine - C228/2008"/>
    <n v="49653"/>
    <n v="0"/>
    <n v="0"/>
    <n v="1017"/>
    <n v="9931"/>
    <n v="0"/>
  </r>
  <r>
    <x v="11"/>
    <x v="11"/>
    <n v="15000"/>
    <d v="2013-07-02T00:00:00"/>
    <n v="24073"/>
    <s v="Serpentine - C228/2008"/>
    <n v="19224"/>
    <n v="0"/>
    <n v="0"/>
    <n v="1004"/>
    <n v="3845"/>
    <n v="0"/>
  </r>
  <r>
    <x v="11"/>
    <x v="12"/>
    <n v="15000"/>
    <d v="2012-06-29T00:00:00"/>
    <n v="15190"/>
    <s v="Serpentine - C228/2008"/>
    <n v="11142"/>
    <n v="0"/>
    <n v="0"/>
    <n v="1048"/>
    <n v="3000"/>
    <n v="0"/>
  </r>
  <r>
    <x v="12"/>
    <x v="0"/>
    <n v="50000"/>
    <m/>
    <m/>
    <s v="Serpentine - C228/2008"/>
    <m/>
    <m/>
    <m/>
    <m/>
    <m/>
    <m/>
  </r>
  <r>
    <x v="12"/>
    <x v="1"/>
    <n v="50000"/>
    <d v="2024-01-19T00:00:00"/>
    <n v="73820"/>
    <s v="Serpentine - C228/2008"/>
    <n v="65941"/>
    <n v="0"/>
    <n v="0"/>
    <n v="3421"/>
    <n v="4458"/>
    <n v="0"/>
  </r>
  <r>
    <x v="12"/>
    <x v="2"/>
    <n v="50000"/>
    <d v="2023-01-18T00:00:00"/>
    <n v="76766"/>
    <s v="Serpentine - C228/2008"/>
    <n v="72748"/>
    <n v="0"/>
    <n v="0"/>
    <n v="3294"/>
    <n v="724"/>
    <n v="0"/>
  </r>
  <r>
    <x v="12"/>
    <x v="3"/>
    <n v="50000"/>
    <d v="2022-01-28T00:00:00"/>
    <n v="100531"/>
    <s v="Serpentine - C228/2008"/>
    <n v="85951"/>
    <n v="0"/>
    <n v="0"/>
    <n v="4338"/>
    <n v="10242"/>
    <n v="0"/>
  </r>
  <r>
    <x v="12"/>
    <x v="4"/>
    <n v="50000"/>
    <d v="2021-02-04T00:00:00"/>
    <n v="29698"/>
    <s v="Serpentine - C228/2008"/>
    <n v="20903"/>
    <n v="0"/>
    <n v="0"/>
    <n v="4268"/>
    <n v="4527"/>
    <n v="0"/>
  </r>
  <r>
    <x v="12"/>
    <x v="5"/>
    <n v="50000"/>
    <d v="2020-01-30T00:00:00"/>
    <n v="129967"/>
    <s v="Serpentine - C228/2008"/>
    <n v="113381"/>
    <n v="0"/>
    <n v="0"/>
    <n v="3985"/>
    <n v="12601"/>
    <n v="0"/>
  </r>
  <r>
    <x v="12"/>
    <x v="6"/>
    <n v="30000"/>
    <d v="2019-02-11T00:00:00"/>
    <n v="139488"/>
    <s v="Serpentine - C228/2008"/>
    <n v="105013"/>
    <n v="0"/>
    <n v="22099"/>
    <n v="2565"/>
    <n v="9811"/>
    <n v="0"/>
  </r>
  <r>
    <x v="12"/>
    <x v="7"/>
    <n v="30000"/>
    <d v="2018-02-06T00:00:00"/>
    <n v="16826"/>
    <s v="Serpentine - C228/2008"/>
    <n v="14062"/>
    <n v="0"/>
    <n v="0"/>
    <n v="2405"/>
    <n v="359"/>
    <n v="0"/>
  </r>
  <r>
    <x v="12"/>
    <x v="8"/>
    <n v="20000"/>
    <d v="2017-02-09T00:00:00"/>
    <n v="84281"/>
    <s v="Serpentine - C228/2008"/>
    <n v="68652"/>
    <n v="0"/>
    <n v="0"/>
    <n v="1899"/>
    <n v="13730"/>
    <n v="0"/>
  </r>
  <r>
    <x v="12"/>
    <x v="9"/>
    <n v="20000"/>
    <d v="2016-02-09T00:00:00"/>
    <n v="30783"/>
    <s v="Serpentine - C228/2008"/>
    <n v="23717"/>
    <n v="0"/>
    <n v="0"/>
    <n v="2323"/>
    <n v="4743"/>
    <n v="0"/>
  </r>
  <r>
    <x v="12"/>
    <x v="10"/>
    <n v="15000"/>
    <d v="2015-02-03T00:00:00"/>
    <n v="39098"/>
    <s v="Serpentine - C228/2008"/>
    <n v="29518"/>
    <n v="0"/>
    <n v="2521"/>
    <n v="1155"/>
    <n v="5904"/>
    <n v="0"/>
  </r>
  <r>
    <x v="12"/>
    <x v="11"/>
    <n v="15000"/>
    <d v="2014-02-06T00:00:00"/>
    <n v="66311"/>
    <s v="Serpentine - C228/2008"/>
    <n v="30263"/>
    <n v="0"/>
    <n v="29412"/>
    <n v="584"/>
    <n v="6052"/>
    <n v="0"/>
  </r>
  <r>
    <x v="12"/>
    <x v="12"/>
    <n v="15000"/>
    <d v="2013-02-08T00:00:00"/>
    <n v="34037"/>
    <s v="Serpentine - C228/2008"/>
    <n v="27216"/>
    <n v="0"/>
    <n v="0"/>
    <n v="1378"/>
    <n v="5443"/>
    <n v="0"/>
  </r>
  <r>
    <x v="13"/>
    <x v="0"/>
    <n v="50000"/>
    <m/>
    <m/>
    <s v="Serpentine - C228/2008"/>
    <m/>
    <m/>
    <m/>
    <m/>
    <m/>
    <m/>
  </r>
  <r>
    <x v="13"/>
    <x v="1"/>
    <n v="50000"/>
    <d v="2024-06-25T00:00:00"/>
    <n v="137842"/>
    <s v="Serpentine - C228/2008"/>
    <n v="106619"/>
    <n v="0"/>
    <n v="19385"/>
    <n v="4132"/>
    <n v="7706"/>
    <n v="0"/>
  </r>
  <r>
    <x v="13"/>
    <x v="2"/>
    <n v="50000"/>
    <d v="2023-01-10T00:00:00"/>
    <n v="50365"/>
    <s v="Serpentine - C228/2008"/>
    <n v="46394"/>
    <n v="0"/>
    <n v="0"/>
    <n v="3971"/>
    <n v="0"/>
    <n v="0"/>
  </r>
  <r>
    <x v="13"/>
    <x v="3"/>
    <n v="50000"/>
    <d v="2022-01-12T00:00:00"/>
    <n v="169495"/>
    <s v="Serpentine - C228/2008"/>
    <n v="164440"/>
    <n v="0"/>
    <n v="0"/>
    <n v="3723"/>
    <n v="1332"/>
    <n v="0"/>
  </r>
  <r>
    <x v="13"/>
    <x v="4"/>
    <n v="50000"/>
    <d v="2021-02-02T00:00:00"/>
    <n v="72147"/>
    <s v="Serpentine - C228/2008"/>
    <n v="57997"/>
    <n v="0"/>
    <n v="10483"/>
    <n v="3667"/>
    <n v="0"/>
    <n v="0"/>
  </r>
  <r>
    <x v="13"/>
    <x v="5"/>
    <n v="50000"/>
    <d v="2020-01-21T00:00:00"/>
    <n v="78091"/>
    <s v="Serpentine - C228/2008"/>
    <n v="72990"/>
    <n v="0"/>
    <n v="0"/>
    <n v="3418"/>
    <n v="1683"/>
    <n v="0"/>
  </r>
  <r>
    <x v="13"/>
    <x v="6"/>
    <n v="30000"/>
    <d v="2019-01-30T00:00:00"/>
    <n v="93715"/>
    <s v="Serpentine - C228/2008"/>
    <n v="73457"/>
    <n v="0"/>
    <n v="13578"/>
    <n v="2282"/>
    <n v="4398"/>
    <n v="0"/>
  </r>
  <r>
    <x v="13"/>
    <x v="7"/>
    <n v="30000"/>
    <d v="2018-02-01T00:00:00"/>
    <n v="16637"/>
    <s v="Serpentine - C228/2008"/>
    <n v="14207"/>
    <n v="0"/>
    <n v="0"/>
    <n v="2131"/>
    <n v="299"/>
    <n v="0"/>
  </r>
  <r>
    <x v="13"/>
    <x v="8"/>
    <n v="20000"/>
    <d v="2017-01-27T00:00:00"/>
    <n v="31770"/>
    <s v="Serpentine - C228/2008"/>
    <n v="25055"/>
    <n v="0"/>
    <n v="0"/>
    <n v="1704"/>
    <n v="5011"/>
    <n v="0"/>
  </r>
  <r>
    <x v="13"/>
    <x v="9"/>
    <n v="20000"/>
    <d v="2016-01-27T00:00:00"/>
    <n v="22413"/>
    <s v="Serpentine - C228/2008"/>
    <n v="11966"/>
    <n v="0"/>
    <n v="4314"/>
    <n v="2133"/>
    <n v="4000"/>
    <n v="0"/>
  </r>
  <r>
    <x v="13"/>
    <x v="10"/>
    <n v="15000"/>
    <d v="2015-02-02T00:00:00"/>
    <n v="74607"/>
    <s v="Serpentine - C228/2008"/>
    <n v="59863"/>
    <n v="0"/>
    <n v="1736"/>
    <n v="1036"/>
    <n v="11972"/>
    <n v="0"/>
  </r>
  <r>
    <x v="13"/>
    <x v="11"/>
    <n v="15000"/>
    <d v="2014-01-31T00:00:00"/>
    <n v="54252"/>
    <s v="Serpentine - C228/2008"/>
    <n v="44821"/>
    <n v="0"/>
    <n v="0"/>
    <n v="467"/>
    <n v="8964"/>
    <n v="0"/>
  </r>
  <r>
    <x v="13"/>
    <x v="12"/>
    <n v="15000"/>
    <d v="2013-02-01T00:00:00"/>
    <n v="41339"/>
    <s v="Serpentine - C228/2008"/>
    <n v="33373"/>
    <n v="0"/>
    <n v="0"/>
    <n v="1291"/>
    <n v="6675"/>
    <n v="0"/>
  </r>
  <r>
    <x v="14"/>
    <x v="0"/>
    <n v="70000"/>
    <m/>
    <m/>
    <s v="Serpentine - C228/2008"/>
    <m/>
    <m/>
    <m/>
    <m/>
    <m/>
    <m/>
  </r>
  <r>
    <x v="14"/>
    <x v="1"/>
    <n v="70000"/>
    <d v="2024-01-11T00:00:00"/>
    <n v="103175"/>
    <s v="Serpentine - C228/2008"/>
    <n v="83867"/>
    <n v="0"/>
    <n v="9216"/>
    <n v="6265"/>
    <n v="3827"/>
    <n v="0"/>
  </r>
  <r>
    <x v="14"/>
    <x v="2"/>
    <n v="70000"/>
    <d v="2022-12-16T00:00:00"/>
    <n v="94310"/>
    <s v="Serpentine - C228/2008"/>
    <n v="88116"/>
    <n v="0"/>
    <n v="0"/>
    <n v="6002"/>
    <n v="192"/>
    <n v="0"/>
  </r>
  <r>
    <x v="14"/>
    <x v="3"/>
    <n v="50000"/>
    <d v="2021-12-08T00:00:00"/>
    <n v="254586"/>
    <s v="Serpentine - C228/2008"/>
    <n v="192112"/>
    <n v="0"/>
    <n v="41160"/>
    <n v="3805"/>
    <n v="17509"/>
    <n v="0"/>
  </r>
  <r>
    <x v="14"/>
    <x v="4"/>
    <n v="50000"/>
    <d v="2021-01-11T00:00:00"/>
    <n v="55627"/>
    <s v="Serpentine - C228/2008"/>
    <n v="50016"/>
    <n v="0"/>
    <n v="0"/>
    <n v="5324"/>
    <n v="287"/>
    <n v="0"/>
  </r>
  <r>
    <x v="14"/>
    <x v="5"/>
    <n v="30000"/>
    <d v="2020-01-21T00:00:00"/>
    <n v="37225"/>
    <s v="Serpentine - C228/2008"/>
    <n v="28665"/>
    <n v="0"/>
    <n v="0"/>
    <n v="4126"/>
    <n v="4434"/>
    <n v="0"/>
  </r>
  <r>
    <x v="14"/>
    <x v="6"/>
    <n v="30000"/>
    <d v="2019-01-25T00:00:00"/>
    <n v="44379"/>
    <s v="Serpentine - C228/2008"/>
    <n v="39626"/>
    <n v="0"/>
    <n v="0"/>
    <n v="3982"/>
    <n v="771"/>
    <n v="0"/>
  </r>
  <r>
    <x v="14"/>
    <x v="7"/>
    <n v="20000"/>
    <d v="2018-01-18T00:00:00"/>
    <n v="68947"/>
    <s v="Serpentine - C228/2008"/>
    <n v="64837"/>
    <n v="0"/>
    <n v="0"/>
    <n v="3040"/>
    <n v="1070"/>
    <n v="0"/>
  </r>
  <r>
    <x v="14"/>
    <x v="8"/>
    <n v="20000"/>
    <d v="2017-01-24T00:00:00"/>
    <n v="20515"/>
    <s v="Serpentine - C228/2008"/>
    <n v="13470"/>
    <n v="0"/>
    <n v="0"/>
    <n v="3045"/>
    <n v="4000"/>
    <n v="0"/>
  </r>
  <r>
    <x v="14"/>
    <x v="9"/>
    <n v="20000"/>
    <d v="2015-12-16T00:00:00"/>
    <n v="25401"/>
    <s v="Serpentine - C228/2008"/>
    <n v="19028"/>
    <n v="0"/>
    <n v="0"/>
    <n v="2140"/>
    <n v="4233"/>
    <n v="0"/>
  </r>
  <r>
    <x v="15"/>
    <x v="22"/>
    <n v="61667"/>
    <m/>
    <m/>
    <s v="Serpentine - C228/2008"/>
    <m/>
    <m/>
    <m/>
    <m/>
    <m/>
    <m/>
  </r>
  <r>
    <x v="15"/>
    <x v="0"/>
    <n v="70000"/>
    <d v="2024-04-09T00:00:00"/>
    <n v="81830"/>
    <s v="Serpentine - C228/2008"/>
    <n v="68689"/>
    <n v="0"/>
    <n v="0"/>
    <n v="9444"/>
    <n v="3697"/>
    <n v="0"/>
  </r>
  <r>
    <x v="15"/>
    <x v="1"/>
    <n v="70000"/>
    <d v="2023-05-05T00:00:00"/>
    <n v="73223"/>
    <s v="Serpentine - C228/2008"/>
    <n v="61209"/>
    <n v="0"/>
    <n v="0"/>
    <n v="8931"/>
    <n v="3083"/>
    <n v="0"/>
  </r>
  <r>
    <x v="15"/>
    <x v="2"/>
    <n v="50000"/>
    <d v="2022-04-20T00:00:00"/>
    <n v="66639"/>
    <s v="Serpentine - C228/2008"/>
    <n v="59556"/>
    <n v="0"/>
    <n v="0"/>
    <n v="4729"/>
    <n v="2354"/>
    <n v="0"/>
  </r>
  <r>
    <x v="15"/>
    <x v="3"/>
    <n v="50000"/>
    <d v="2021-04-22T00:00:00"/>
    <n v="14500"/>
    <s v="Serpentine - C228/2008"/>
    <n v="3476"/>
    <n v="0"/>
    <n v="0"/>
    <n v="8019"/>
    <n v="3005"/>
    <n v="0"/>
  </r>
  <r>
    <x v="15"/>
    <x v="4"/>
    <n v="30000"/>
    <d v="2020-04-17T00:00:00"/>
    <n v="38611.199999999997"/>
    <s v="Serpentine - C228/2008"/>
    <n v="25954"/>
    <n v="0"/>
    <n v="0"/>
    <n v="6222"/>
    <n v="6435.2"/>
    <n v="0"/>
  </r>
  <r>
    <x v="15"/>
    <x v="5"/>
    <n v="30000"/>
    <d v="2019-05-01T00:00:00"/>
    <n v="7657"/>
    <s v="Serpentine - C228/2008"/>
    <n v="623"/>
    <n v="0"/>
    <n v="0"/>
    <n v="5973"/>
    <n v="1061"/>
    <n v="0"/>
  </r>
  <r>
    <x v="15"/>
    <x v="6"/>
    <n v="20000"/>
    <d v="2018-05-08T00:00:00"/>
    <n v="8619"/>
    <s v="Serpentine - C228/2008"/>
    <n v="3859"/>
    <n v="0"/>
    <n v="0"/>
    <n v="4560"/>
    <n v="200"/>
    <n v="0"/>
  </r>
  <r>
    <x v="15"/>
    <x v="7"/>
    <n v="20000"/>
    <d v="2017-05-03T00:00:00"/>
    <n v="30634"/>
    <s v="Serpentine - C228/2008"/>
    <n v="21852"/>
    <n v="0"/>
    <n v="0"/>
    <n v="4411"/>
    <n v="4371"/>
    <n v="0"/>
  </r>
  <r>
    <x v="15"/>
    <x v="8"/>
    <n v="20000"/>
    <d v="2016-05-06T00:00:00"/>
    <n v="11356"/>
    <s v="Serpentine - C228/2008"/>
    <n v="3102"/>
    <n v="0"/>
    <n v="0"/>
    <n v="4254"/>
    <n v="4000"/>
    <n v="0"/>
  </r>
  <r>
    <x v="16"/>
    <x v="4"/>
    <n v="5834"/>
    <d v="2020-10-20T00:00:00"/>
    <n v="1624"/>
    <s v="Serpentine - C228/2008"/>
    <n v="0"/>
    <n v="0"/>
    <n v="0"/>
    <n v="1624"/>
    <n v="0"/>
    <n v="0"/>
  </r>
  <r>
    <x v="16"/>
    <x v="5"/>
    <n v="10000"/>
    <d v="2020-01-29T00:00:00"/>
    <n v="2889"/>
    <s v="Serpentine - C228/2008"/>
    <n v="537"/>
    <n v="0"/>
    <n v="0"/>
    <n v="1491"/>
    <n v="861"/>
    <n v="0"/>
  </r>
  <r>
    <x v="16"/>
    <x v="6"/>
    <n v="10000"/>
    <d v="2019-01-30T00:00:00"/>
    <n v="10705"/>
    <s v="Serpentine - C228/2008"/>
    <n v="9033"/>
    <n v="0"/>
    <n v="0"/>
    <n v="1472"/>
    <n v="200"/>
    <n v="0"/>
  </r>
  <r>
    <x v="16"/>
    <x v="7"/>
    <n v="10000"/>
    <d v="2018-01-31T00:00:00"/>
    <n v="12637"/>
    <s v="Serpentine - C228/2008"/>
    <n v="11087"/>
    <n v="0"/>
    <n v="0"/>
    <n v="1350"/>
    <n v="200"/>
    <n v="0"/>
  </r>
  <r>
    <x v="16"/>
    <x v="8"/>
    <n v="10000"/>
    <d v="2017-01-31T00:00:00"/>
    <n v="16166.28"/>
    <s v="Serpentine - C228/2008"/>
    <n v="12456"/>
    <n v="0"/>
    <n v="0"/>
    <n v="1219"/>
    <n v="2491.2800000000002"/>
    <n v="0"/>
  </r>
  <r>
    <x v="17"/>
    <x v="0"/>
    <n v="64167"/>
    <m/>
    <m/>
    <s v="Serpentine - C228/2008"/>
    <m/>
    <m/>
    <m/>
    <m/>
    <m/>
    <m/>
  </r>
  <r>
    <x v="17"/>
    <x v="1"/>
    <n v="50000"/>
    <d v="2023-11-28T00:00:00"/>
    <n v="69932"/>
    <s v="Serpentine - C228/2008"/>
    <n v="58914"/>
    <n v="0"/>
    <n v="4817"/>
    <n v="5109"/>
    <n v="1092"/>
    <n v="0"/>
  </r>
  <r>
    <x v="17"/>
    <x v="2"/>
    <n v="50000"/>
    <d v="2022-11-18T00:00:00"/>
    <n v="86489"/>
    <s v="Serpentine - C228/2008"/>
    <n v="80161"/>
    <n v="0"/>
    <n v="0"/>
    <n v="6232"/>
    <n v="96"/>
    <n v="0"/>
  </r>
  <r>
    <x v="17"/>
    <x v="3"/>
    <n v="30000"/>
    <d v="2021-11-22T00:00:00"/>
    <n v="42068"/>
    <s v="Serpentine - C228/2008"/>
    <n v="37851"/>
    <n v="0"/>
    <n v="0"/>
    <n v="3655"/>
    <n v="562"/>
    <n v="0"/>
  </r>
  <r>
    <x v="17"/>
    <x v="4"/>
    <n v="30000"/>
    <d v="2020-11-13T00:00:00"/>
    <n v="44996"/>
    <s v="Serpentine - C228/2008"/>
    <n v="33904"/>
    <n v="0"/>
    <n v="0"/>
    <n v="3593"/>
    <n v="7499"/>
    <n v="0"/>
  </r>
  <r>
    <x v="17"/>
    <x v="5"/>
    <n v="20000"/>
    <d v="2019-12-04T00:00:00"/>
    <n v="27360"/>
    <s v="Serpentine - C228/2008"/>
    <n v="20189"/>
    <n v="0"/>
    <n v="0"/>
    <n v="2611"/>
    <n v="4560"/>
    <n v="0"/>
  </r>
  <r>
    <x v="17"/>
    <x v="6"/>
    <n v="20000"/>
    <d v="2018-12-06T00:00:00"/>
    <n v="16717"/>
    <s v="Serpentine - C228/2008"/>
    <n v="12776"/>
    <n v="0"/>
    <n v="0"/>
    <n v="3467"/>
    <n v="474"/>
    <n v="0"/>
  </r>
  <r>
    <x v="17"/>
    <x v="7"/>
    <n v="20000"/>
    <d v="2017-12-11T00:00:00"/>
    <n v="28272"/>
    <s v="Serpentine - C228/2008"/>
    <n v="24605"/>
    <n v="0"/>
    <n v="0"/>
    <n v="3348"/>
    <n v="319"/>
    <n v="0"/>
  </r>
  <r>
    <x v="18"/>
    <x v="22"/>
    <n v="25000"/>
    <m/>
    <m/>
    <s v="Serpentine - C228/2008"/>
    <m/>
    <m/>
    <m/>
    <m/>
    <m/>
    <m/>
  </r>
  <r>
    <x v="18"/>
    <x v="0"/>
    <n v="30000"/>
    <d v="2024-04-17T00:00:00"/>
    <n v="22068"/>
    <s v="Serpentine - C228/2008"/>
    <n v="17437"/>
    <n v="0"/>
    <n v="0"/>
    <n v="2814"/>
    <n v="1817"/>
    <n v="0"/>
  </r>
  <r>
    <x v="18"/>
    <x v="1"/>
    <n v="30000"/>
    <d v="2023-04-26T00:00:00"/>
    <n v="32764"/>
    <s v="Serpentine - C228/2008"/>
    <n v="29626"/>
    <n v="0"/>
    <n v="418"/>
    <n v="2720"/>
    <n v="0"/>
    <n v="0"/>
  </r>
  <r>
    <x v="18"/>
    <x v="2"/>
    <n v="20000"/>
    <d v="2022-03-31T00:00:00"/>
    <n v="21138"/>
    <s v="Serpentine - C228/2008"/>
    <n v="15546"/>
    <n v="0"/>
    <n v="0"/>
    <n v="2215"/>
    <n v="3377"/>
    <n v="0"/>
  </r>
  <r>
    <x v="18"/>
    <x v="3"/>
    <n v="20000"/>
    <d v="2021-04-28T00:00:00"/>
    <n v="10247"/>
    <s v="Serpentine - C228/2008"/>
    <n v="7966"/>
    <n v="0"/>
    <n v="0"/>
    <n v="2195"/>
    <n v="86"/>
    <n v="0"/>
  </r>
  <r>
    <x v="18"/>
    <x v="4"/>
    <n v="15000"/>
    <d v="2020-03-23T00:00:00"/>
    <n v="17514"/>
    <s v="Serpentine - C228/2008"/>
    <n v="15707"/>
    <n v="0"/>
    <n v="0"/>
    <n v="1807"/>
    <n v="0"/>
    <n v="0"/>
  </r>
  <r>
    <x v="18"/>
    <x v="5"/>
    <n v="15000"/>
    <d v="2019-04-03T00:00:00"/>
    <n v="17682"/>
    <s v="Serpentine - C228/2008"/>
    <n v="13934"/>
    <n v="0"/>
    <n v="0"/>
    <n v="1686"/>
    <n v="2062"/>
    <n v="0"/>
  </r>
  <r>
    <x v="18"/>
    <x v="6"/>
    <n v="15000"/>
    <d v="2018-04-24T00:00:00"/>
    <n v="16019"/>
    <s v="Serpentine - C228/2008"/>
    <n v="13935"/>
    <n v="0"/>
    <n v="0"/>
    <n v="1852"/>
    <n v="232"/>
    <n v="0"/>
  </r>
  <r>
    <x v="19"/>
    <x v="4"/>
    <n v="1667"/>
    <m/>
    <m/>
    <s v="Serpentine - C228/2008"/>
    <m/>
    <m/>
    <m/>
    <m/>
    <m/>
    <m/>
  </r>
  <r>
    <x v="19"/>
    <x v="5"/>
    <n v="10000"/>
    <d v="2019-06-06T00:00:00"/>
    <n v="9989"/>
    <s v="Serpentine - C228/2008"/>
    <n v="7456"/>
    <n v="0"/>
    <n v="0"/>
    <n v="1472"/>
    <n v="1061"/>
    <n v="0"/>
  </r>
  <r>
    <x v="19"/>
    <x v="6"/>
    <n v="10000"/>
    <d v="2018-05-24T00:00:00"/>
    <n v="11028"/>
    <s v="Serpentine - C228/2008"/>
    <n v="9249"/>
    <n v="0"/>
    <n v="0"/>
    <n v="1579"/>
    <n v="200"/>
    <n v="0"/>
  </r>
  <r>
    <x v="20"/>
    <x v="22"/>
    <n v="40834"/>
    <m/>
    <m/>
    <s v="Serpentine - C228/2008"/>
    <m/>
    <m/>
    <m/>
    <m/>
    <m/>
    <m/>
  </r>
  <r>
    <x v="20"/>
    <x v="0"/>
    <n v="50000"/>
    <d v="2024-04-05T00:00:00"/>
    <n v="8110"/>
    <s v="Serpentine - C228/2008"/>
    <n v="3000"/>
    <n v="0"/>
    <n v="0"/>
    <n v="4712"/>
    <n v="398"/>
    <n v="0"/>
  </r>
  <r>
    <x v="20"/>
    <x v="1"/>
    <n v="50000"/>
    <d v="2023-04-06T00:00:00"/>
    <n v="14321"/>
    <s v="Serpentine - C228/2008"/>
    <n v="8806"/>
    <n v="0"/>
    <n v="0"/>
    <n v="4510"/>
    <n v="1005"/>
    <n v="0"/>
  </r>
  <r>
    <x v="20"/>
    <x v="2"/>
    <n v="30000"/>
    <d v="2022-04-05T00:00:00"/>
    <n v="57708"/>
    <s v="Serpentine - C228/2008"/>
    <n v="54303"/>
    <n v="0"/>
    <n v="0"/>
    <n v="3405"/>
    <n v="0"/>
    <n v="0"/>
  </r>
  <r>
    <x v="20"/>
    <x v="3"/>
    <n v="30000"/>
    <d v="2021-04-12T00:00:00"/>
    <n v="7524"/>
    <s v="Serpentine - C228/2008"/>
    <n v="4164"/>
    <n v="0"/>
    <n v="0"/>
    <n v="3360"/>
    <n v="0"/>
    <n v="0"/>
  </r>
  <r>
    <x v="20"/>
    <x v="4"/>
    <n v="20000"/>
    <d v="2020-03-23T00:00:00"/>
    <n v="21388"/>
    <s v="Serpentine - C228/2008"/>
    <n v="14901"/>
    <n v="0"/>
    <n v="0"/>
    <n v="2487"/>
    <n v="4000"/>
    <n v="0"/>
  </r>
  <r>
    <x v="20"/>
    <x v="5"/>
    <n v="20000"/>
    <d v="2019-04-02T00:00:00"/>
    <n v="29317"/>
    <s v="Serpentine - C228/2008"/>
    <n v="24038"/>
    <n v="0"/>
    <n v="2222"/>
    <n v="2356"/>
    <n v="701"/>
    <n v="0"/>
  </r>
  <r>
    <x v="20"/>
    <x v="6"/>
    <n v="20000"/>
    <d v="2018-04-16T00:00:00"/>
    <n v="20513"/>
    <s v="Serpentine - C228/2008"/>
    <n v="14369"/>
    <n v="0"/>
    <n v="3098"/>
    <n v="2646"/>
    <n v="400"/>
    <n v="0"/>
  </r>
  <r>
    <x v="21"/>
    <x v="1"/>
    <n v="25000"/>
    <d v="2023-05-31T00:00:00"/>
    <n v="7017"/>
    <s v="Serpentine - C228/2008"/>
    <n v="4655"/>
    <n v="0"/>
    <n v="0"/>
    <n v="2362"/>
    <n v="0"/>
    <n v="0"/>
  </r>
  <r>
    <x v="21"/>
    <x v="2"/>
    <n v="20000"/>
    <d v="2022-06-14T00:00:00"/>
    <n v="4645"/>
    <s v="Serpentine - C228/2008"/>
    <n v="2668"/>
    <n v="0"/>
    <n v="0"/>
    <n v="1977"/>
    <n v="0"/>
    <n v="0"/>
  </r>
  <r>
    <x v="21"/>
    <x v="3"/>
    <n v="20000"/>
    <d v="2021-06-21T00:00:00"/>
    <n v="10921"/>
    <s v="Serpentine - C228/2008"/>
    <n v="8959"/>
    <n v="0"/>
    <n v="0"/>
    <n v="1962"/>
    <n v="0"/>
    <n v="0"/>
  </r>
  <r>
    <x v="21"/>
    <x v="4"/>
    <n v="15000"/>
    <d v="2020-05-22T00:00:00"/>
    <n v="19811"/>
    <s v="Serpentine - C228/2008"/>
    <n v="15233"/>
    <n v="0"/>
    <n v="0"/>
    <n v="1671"/>
    <n v="2907"/>
    <n v="0"/>
  </r>
  <r>
    <x v="21"/>
    <x v="5"/>
    <n v="15000"/>
    <d v="2019-06-10T00:00:00"/>
    <n v="12039"/>
    <s v="Serpentine - C228/2008"/>
    <n v="6989"/>
    <n v="0"/>
    <n v="2222"/>
    <n v="1552"/>
    <n v="1276"/>
    <n v="0"/>
  </r>
  <r>
    <x v="21"/>
    <x v="6"/>
    <n v="15000"/>
    <d v="2018-06-18T00:00:00"/>
    <n v="15809"/>
    <s v="Serpentine - C228/2008"/>
    <n v="11378"/>
    <n v="0"/>
    <n v="2817"/>
    <n v="1414"/>
    <n v="200"/>
    <n v="0"/>
  </r>
  <r>
    <x v="22"/>
    <x v="22"/>
    <n v="70000"/>
    <m/>
    <m/>
    <s v="Serpentine - C228/2008"/>
    <m/>
    <m/>
    <m/>
    <m/>
    <m/>
    <m/>
  </r>
  <r>
    <x v="22"/>
    <x v="0"/>
    <n v="50000"/>
    <d v="2024-08-14T00:00:00"/>
    <n v="71769"/>
    <s v="Serpentine - C228/2008"/>
    <n v="60183"/>
    <n v="0"/>
    <n v="0"/>
    <n v="4075"/>
    <n v="7511"/>
    <n v="0"/>
  </r>
  <r>
    <x v="22"/>
    <x v="1"/>
    <n v="50000"/>
    <d v="2023-08-15T00:00:00"/>
    <n v="62146"/>
    <s v="Serpentine - C228/2008"/>
    <n v="57328"/>
    <n v="0"/>
    <n v="0"/>
    <n v="3920"/>
    <n v="898"/>
    <n v="0"/>
  </r>
  <r>
    <x v="22"/>
    <x v="2"/>
    <n v="30000"/>
    <d v="2022-08-11T00:00:00"/>
    <n v="37734"/>
    <s v="Serpentine - C228/2008"/>
    <n v="28348"/>
    <n v="0"/>
    <n v="0"/>
    <n v="3097"/>
    <n v="6289"/>
    <n v="0"/>
  </r>
  <r>
    <x v="22"/>
    <x v="3"/>
    <n v="30000"/>
    <d v="2021-08-11T00:00:00"/>
    <n v="55290"/>
    <s v="Serpentine - C228/2008"/>
    <n v="11201"/>
    <n v="0"/>
    <n v="41160"/>
    <n v="2929"/>
    <n v="0"/>
    <n v="0"/>
  </r>
  <r>
    <x v="22"/>
    <x v="4"/>
    <n v="20000"/>
    <d v="2020-08-25T00:00:00"/>
    <n v="41308"/>
    <s v="Serpentine - C228/2008"/>
    <n v="33867"/>
    <n v="0"/>
    <n v="0"/>
    <n v="2229"/>
    <n v="5212"/>
    <n v="0"/>
  </r>
  <r>
    <x v="22"/>
    <x v="5"/>
    <n v="20000"/>
    <d v="2019-08-27T00:00:00"/>
    <n v="28060"/>
    <s v="Serpentine - C228/2008"/>
    <n v="25695"/>
    <n v="0"/>
    <n v="0"/>
    <n v="2102"/>
    <n v="263"/>
    <n v="0"/>
  </r>
  <r>
    <x v="22"/>
    <x v="6"/>
    <n v="20000"/>
    <d v="2018-09-10T00:00:00"/>
    <n v="23735"/>
    <s v="Serpentine - C228/2008"/>
    <n v="21559"/>
    <n v="0"/>
    <n v="0"/>
    <n v="1883"/>
    <n v="293"/>
    <n v="0"/>
  </r>
  <r>
    <x v="23"/>
    <x v="22"/>
    <n v="70000"/>
    <m/>
    <m/>
    <s v="Serpentine - C228/2008"/>
    <m/>
    <m/>
    <m/>
    <m/>
    <m/>
    <m/>
  </r>
  <r>
    <x v="23"/>
    <x v="0"/>
    <n v="50000"/>
    <m/>
    <m/>
    <s v="Serpentine - C228/2008"/>
    <m/>
    <m/>
    <m/>
    <m/>
    <m/>
    <m/>
  </r>
  <r>
    <x v="23"/>
    <x v="1"/>
    <n v="50000"/>
    <d v="2023-12-18T00:00:00"/>
    <n v="64350"/>
    <s v="Serpentine - C228/2008"/>
    <n v="53343"/>
    <n v="0"/>
    <n v="0"/>
    <n v="4672"/>
    <n v="6335"/>
    <n v="0"/>
  </r>
  <r>
    <x v="23"/>
    <x v="2"/>
    <n v="30000"/>
    <d v="2022-12-22T00:00:00"/>
    <n v="32090"/>
    <s v="Serpentine - C228/2008"/>
    <n v="26305"/>
    <n v="0"/>
    <n v="1677"/>
    <n v="3621"/>
    <n v="487"/>
    <n v="0"/>
  </r>
  <r>
    <x v="23"/>
    <x v="3"/>
    <n v="30000"/>
    <d v="2021-11-29T00:00:00"/>
    <n v="43411"/>
    <s v="Serpentine - C228/2008"/>
    <n v="34653"/>
    <n v="0"/>
    <n v="1962"/>
    <n v="3405"/>
    <n v="3391"/>
    <n v="0"/>
  </r>
  <r>
    <x v="23"/>
    <x v="4"/>
    <n v="20000"/>
    <d v="2021-01-14T00:00:00"/>
    <n v="7880"/>
    <s v="Serpentine - C228/2008"/>
    <n v="5375"/>
    <n v="0"/>
    <n v="0"/>
    <n v="2505"/>
    <n v="0"/>
    <n v="0"/>
  </r>
  <r>
    <x v="23"/>
    <x v="5"/>
    <n v="20000"/>
    <d v="2020-01-15T00:00:00"/>
    <n v="16533"/>
    <s v="Serpentine - C228/2008"/>
    <n v="14159"/>
    <n v="0"/>
    <n v="0"/>
    <n v="2374"/>
    <n v="0"/>
    <n v="0"/>
  </r>
  <r>
    <x v="23"/>
    <x v="6"/>
    <n v="20000"/>
    <d v="2019-01-10T00:00:00"/>
    <n v="20492"/>
    <s v="Serpentine - C228/2008"/>
    <n v="13610"/>
    <n v="0"/>
    <n v="0"/>
    <n v="2994"/>
    <n v="3888"/>
    <n v="0"/>
  </r>
  <r>
    <x v="24"/>
    <x v="22"/>
    <n v="50000"/>
    <m/>
    <m/>
    <s v="Serpentine - C228/2008"/>
    <m/>
    <m/>
    <m/>
    <m/>
    <m/>
    <m/>
  </r>
  <r>
    <x v="24"/>
    <x v="0"/>
    <n v="50000"/>
    <m/>
    <m/>
    <s v="Serpentine - C228/2008"/>
    <m/>
    <m/>
    <m/>
    <m/>
    <m/>
    <m/>
  </r>
  <r>
    <x v="24"/>
    <x v="1"/>
    <n v="30000"/>
    <d v="2023-12-01T00:00:00"/>
    <n v="34191"/>
    <s v="Serpentine - C228/2008"/>
    <n v="19624"/>
    <n v="0"/>
    <n v="4399"/>
    <n v="7378"/>
    <n v="2790"/>
    <n v="0"/>
  </r>
  <r>
    <x v="24"/>
    <x v="2"/>
    <n v="30000"/>
    <d v="2022-11-30T00:00:00"/>
    <n v="362897"/>
    <s v="Serpentine - C228/2008"/>
    <n v="348783"/>
    <n v="0"/>
    <n v="0"/>
    <n v="7061"/>
    <n v="7053"/>
    <n v="0"/>
  </r>
  <r>
    <x v="24"/>
    <x v="3"/>
    <n v="20000"/>
    <d v="2021-11-23T00:00:00"/>
    <n v="23790"/>
    <s v="Serpentine - C228/2008"/>
    <n v="14957"/>
    <n v="0"/>
    <n v="0"/>
    <n v="4833"/>
    <n v="4000"/>
    <n v="0"/>
  </r>
  <r>
    <x v="24"/>
    <x v="4"/>
    <n v="20000"/>
    <d v="2021-11-02T00:00:00"/>
    <n v="81920"/>
    <s v="Serpentine - C228/2008"/>
    <n v="34341"/>
    <n v="0"/>
    <n v="41160"/>
    <n v="4746"/>
    <n v="1673"/>
    <n v="0"/>
  </r>
  <r>
    <x v="24"/>
    <x v="5"/>
    <n v="20000"/>
    <d v="2019-12-13T00:00:00"/>
    <n v="49728"/>
    <s v="Serpentine - C228/2008"/>
    <n v="42012"/>
    <n v="0"/>
    <n v="0"/>
    <n v="3870"/>
    <n v="3846"/>
    <n v="0"/>
  </r>
  <r>
    <x v="25"/>
    <x v="0"/>
    <n v="30000"/>
    <m/>
    <m/>
    <s v="Serpentine - C228/2008"/>
    <m/>
    <m/>
    <m/>
    <m/>
    <m/>
    <m/>
  </r>
  <r>
    <x v="25"/>
    <x v="1"/>
    <n v="30000"/>
    <d v="2024-01-16T00:00:00"/>
    <n v="89632"/>
    <s v="Serpentine - C228/2008"/>
    <n v="23754"/>
    <n v="0"/>
    <n v="59134"/>
    <n v="2938"/>
    <n v="3806"/>
    <n v="0"/>
  </r>
  <r>
    <x v="25"/>
    <x v="2"/>
    <n v="20000"/>
    <d v="2023-01-27T00:00:00"/>
    <n v="36997"/>
    <s v="Serpentine - C228/2008"/>
    <n v="34813"/>
    <n v="0"/>
    <n v="0"/>
    <n v="2139"/>
    <n v="45"/>
    <n v="0"/>
  </r>
  <r>
    <x v="25"/>
    <x v="3"/>
    <n v="20000"/>
    <d v="2022-01-28T00:00:00"/>
    <n v="30178"/>
    <s v="Serpentine - C228/2008"/>
    <n v="24142"/>
    <n v="0"/>
    <n v="0"/>
    <n v="2109"/>
    <n v="3927"/>
    <n v="0"/>
  </r>
  <r>
    <x v="25"/>
    <x v="4"/>
    <n v="20000"/>
    <d v="2021-02-02T00:00:00"/>
    <n v="34674"/>
    <s v="Serpentine - C228/2008"/>
    <n v="31696"/>
    <n v="0"/>
    <n v="0"/>
    <n v="1484"/>
    <n v="1494"/>
    <n v="0"/>
  </r>
  <r>
    <x v="26"/>
    <x v="22"/>
    <n v="20000"/>
    <m/>
    <m/>
    <s v="Serpentine - C228/2008"/>
    <m/>
    <m/>
    <m/>
    <m/>
    <m/>
    <m/>
  </r>
  <r>
    <x v="26"/>
    <x v="0"/>
    <n v="20000"/>
    <d v="2024-04-16T00:00:00"/>
    <n v="69281"/>
    <s v="Serpentine - C228/2008"/>
    <n v="64672"/>
    <n v="0"/>
    <n v="0"/>
    <n v="3517"/>
    <n v="1092"/>
    <n v="0"/>
  </r>
  <r>
    <x v="27"/>
    <x v="22"/>
    <n v="20000"/>
    <m/>
    <m/>
    <s v="Serpentine - C228/2008"/>
    <m/>
    <m/>
    <m/>
    <m/>
    <m/>
    <m/>
  </r>
  <r>
    <x v="27"/>
    <x v="0"/>
    <n v="20000"/>
    <d v="2024-11-25T00:00:00"/>
    <n v="82980"/>
    <s v="Serpentine - C228/2008"/>
    <n v="77019"/>
    <n v="0"/>
    <n v="0"/>
    <n v="2755"/>
    <n v="3206"/>
    <n v="0"/>
  </r>
  <r>
    <x v="27"/>
    <x v="1"/>
    <n v="15000"/>
    <d v="2023-11-28T00:00:00"/>
    <n v="36157"/>
    <s v="Serpentine - C228/2008"/>
    <n v="33655"/>
    <n v="0"/>
    <n v="0"/>
    <n v="2053"/>
    <n v="449"/>
    <n v="0"/>
  </r>
  <r>
    <x v="27"/>
    <x v="2"/>
    <n v="15000"/>
    <d v="2022-11-30T00:00:00"/>
    <n v="17268"/>
    <s v="Serpentine - C228/2008"/>
    <n v="15227"/>
    <n v="0"/>
    <n v="0"/>
    <n v="1993"/>
    <n v="48"/>
    <n v="0"/>
  </r>
  <r>
    <x v="27"/>
    <x v="3"/>
    <n v="15000"/>
    <d v="2021-11-15T00:00:00"/>
    <n v="48577"/>
    <s v="Serpentine - C228/2008"/>
    <n v="45316"/>
    <n v="0"/>
    <n v="0"/>
    <n v="1617"/>
    <n v="1644"/>
    <n v="0"/>
  </r>
  <r>
    <x v="28"/>
    <x v="22"/>
    <n v="570100"/>
    <m/>
    <m/>
    <s v="Serpentine - C228/2008"/>
    <m/>
    <m/>
    <m/>
    <m/>
    <m/>
    <m/>
  </r>
  <r>
    <x v="28"/>
    <x v="0"/>
    <n v="570100"/>
    <d v="2024-08-12T00:00:00"/>
    <n v="717082"/>
    <s v="Serpentine - C228/2008"/>
    <n v="254960"/>
    <n v="0"/>
    <n v="44148"/>
    <n v="412175"/>
    <n v="5799"/>
    <n v="0"/>
  </r>
  <r>
    <x v="28"/>
    <x v="1"/>
    <n v="570100"/>
    <d v="2023-08-16T00:00:00"/>
    <n v="862325"/>
    <s v="Serpentine - C228/2008"/>
    <n v="488313"/>
    <n v="0"/>
    <n v="0"/>
    <n v="367963"/>
    <n v="6049"/>
    <n v="0"/>
  </r>
  <r>
    <x v="28"/>
    <x v="2"/>
    <n v="570100"/>
    <d v="2022-09-02T00:00:00"/>
    <n v="434961"/>
    <s v="Serpentine - C228/2008"/>
    <n v="116769"/>
    <n v="0"/>
    <n v="1594"/>
    <n v="301164"/>
    <n v="15434"/>
    <n v="0"/>
  </r>
  <r>
    <x v="29"/>
    <x v="8"/>
    <n v="1334"/>
    <d v="2016-05-26T00:00:00"/>
    <n v="1133"/>
    <s v="Serpentine - C228/2008"/>
    <n v="0"/>
    <n v="0"/>
    <n v="0"/>
    <n v="866"/>
    <n v="267"/>
    <n v="0"/>
  </r>
  <r>
    <x v="29"/>
    <x v="9"/>
    <n v="2000"/>
    <d v="2015-09-25T00:00:00"/>
    <n v="5139"/>
    <s v="Serpentine - C228/2008"/>
    <n v="3773"/>
    <n v="0"/>
    <n v="0"/>
    <n v="611"/>
    <n v="755"/>
    <n v="0"/>
  </r>
  <r>
    <x v="29"/>
    <x v="10"/>
    <n v="2000"/>
    <d v="2014-09-12T00:00:00"/>
    <n v="13344"/>
    <s v="Serpentine - C228/2008"/>
    <n v="6761"/>
    <n v="0"/>
    <n v="4632"/>
    <n v="599"/>
    <n v="1352"/>
    <n v="0"/>
  </r>
  <r>
    <x v="29"/>
    <x v="11"/>
    <n v="2000"/>
    <d v="2013-09-20T00:00:00"/>
    <n v="13213"/>
    <s v="Serpentine - C228/2008"/>
    <n v="6003"/>
    <n v="0"/>
    <n v="4837"/>
    <n v="1172"/>
    <n v="1201"/>
    <n v="0"/>
  </r>
  <r>
    <x v="30"/>
    <x v="8"/>
    <n v="5147"/>
    <d v="2016-05-26T00:00:00"/>
    <n v="2359"/>
    <s v="Serpentine - C228/2008"/>
    <n v="0"/>
    <n v="0"/>
    <n v="0"/>
    <n v="1330"/>
    <n v="1029"/>
    <n v="0"/>
  </r>
  <r>
    <x v="30"/>
    <x v="9"/>
    <n v="7720"/>
    <d v="2015-09-25T00:00:00"/>
    <n v="15366"/>
    <s v="Serpentine - C228/2008"/>
    <n v="11767"/>
    <n v="0"/>
    <n v="0"/>
    <n v="1246"/>
    <n v="2353"/>
    <n v="0"/>
  </r>
  <r>
    <x v="30"/>
    <x v="10"/>
    <n v="7720"/>
    <d v="2014-09-12T00:00:00"/>
    <n v="14907"/>
    <s v="Serpentine - C228/2008"/>
    <n v="11450"/>
    <n v="0"/>
    <n v="0"/>
    <n v="1167"/>
    <n v="2290"/>
    <n v="0"/>
  </r>
  <r>
    <x v="30"/>
    <x v="11"/>
    <n v="7720"/>
    <d v="2013-09-20T00:00:00"/>
    <n v="15718"/>
    <s v="Serpentine - C228/2008"/>
    <n v="12285"/>
    <n v="0"/>
    <n v="0"/>
    <n v="976"/>
    <n v="2457"/>
    <n v="0"/>
  </r>
  <r>
    <x v="31"/>
    <x v="8"/>
    <n v="4960"/>
    <d v="2016-05-26T00:00:00"/>
    <n v="2274"/>
    <s v="Serpentine - C228/2008"/>
    <n v="0"/>
    <n v="0"/>
    <n v="0"/>
    <n v="1282"/>
    <n v="992"/>
    <n v="0"/>
  </r>
  <r>
    <x v="31"/>
    <x v="9"/>
    <n v="7440"/>
    <d v="2015-09-25T00:00:00"/>
    <n v="14736"/>
    <s v="Serpentine - C228/2008"/>
    <n v="11916"/>
    <n v="0"/>
    <n v="0"/>
    <n v="437"/>
    <n v="2383"/>
    <n v="0"/>
  </r>
  <r>
    <x v="31"/>
    <x v="10"/>
    <n v="7440"/>
    <d v="2014-09-12T00:00:00"/>
    <n v="14252"/>
    <s v="Serpentine - C228/2008"/>
    <n v="10940"/>
    <n v="0"/>
    <n v="0"/>
    <n v="1124"/>
    <n v="2188"/>
    <n v="0"/>
  </r>
  <r>
    <x v="31"/>
    <x v="11"/>
    <n v="7440"/>
    <d v="2013-09-20T00:00:00"/>
    <n v="15491"/>
    <s v="Serpentine - C228/2008"/>
    <n v="12127"/>
    <n v="0"/>
    <n v="0"/>
    <n v="939"/>
    <n v="2425"/>
    <n v="0"/>
  </r>
  <r>
    <x v="32"/>
    <x v="8"/>
    <n v="5280"/>
    <m/>
    <m/>
    <s v="Serpentine - C228/2008"/>
    <m/>
    <m/>
    <m/>
    <m/>
    <m/>
    <m/>
  </r>
  <r>
    <x v="32"/>
    <x v="9"/>
    <n v="7920"/>
    <d v="2015-09-25T00:00:00"/>
    <n v="13457"/>
    <s v="Serpentine - C228/2008"/>
    <n v="10148"/>
    <n v="0"/>
    <n v="0"/>
    <n v="1279"/>
    <n v="2030"/>
    <n v="0"/>
  </r>
  <r>
    <x v="32"/>
    <x v="10"/>
    <n v="7920"/>
    <d v="2014-09-12T00:00:00"/>
    <n v="14215"/>
    <s v="Serpentine - C228/2008"/>
    <n v="10848"/>
    <n v="0"/>
    <n v="0"/>
    <n v="1197"/>
    <n v="2170"/>
    <n v="0"/>
  </r>
  <r>
    <x v="32"/>
    <x v="11"/>
    <n v="7920"/>
    <d v="2013-09-20T00:00:00"/>
    <n v="13293"/>
    <s v="Serpentine - C228/2008"/>
    <n v="10244"/>
    <n v="0"/>
    <n v="0"/>
    <n v="1000"/>
    <n v="2049"/>
    <n v="0"/>
  </r>
  <r>
    <x v="33"/>
    <x v="8"/>
    <n v="1920"/>
    <m/>
    <m/>
    <s v="Serpentine - C228/2008"/>
    <m/>
    <m/>
    <m/>
    <m/>
    <m/>
    <m/>
  </r>
  <r>
    <x v="33"/>
    <x v="9"/>
    <n v="2880"/>
    <d v="2015-09-25T00:00:00"/>
    <n v="7940"/>
    <s v="Serpentine - C228/2008"/>
    <n v="6009"/>
    <n v="0"/>
    <n v="0"/>
    <n v="729"/>
    <n v="1202"/>
    <n v="0"/>
  </r>
  <r>
    <x v="33"/>
    <x v="10"/>
    <n v="2880"/>
    <d v="2014-09-12T00:00:00"/>
    <n v="8290"/>
    <s v="Serpentine - C228/2008"/>
    <n v="6315"/>
    <n v="0"/>
    <n v="0"/>
    <n v="712"/>
    <n v="1263"/>
    <n v="0"/>
  </r>
  <r>
    <x v="33"/>
    <x v="11"/>
    <n v="2880"/>
    <d v="2013-09-20T00:00:00"/>
    <n v="7347"/>
    <s v="Serpentine - C228/2008"/>
    <n v="5595"/>
    <n v="0"/>
    <n v="0"/>
    <n v="633"/>
    <n v="1119"/>
    <n v="0"/>
  </r>
  <r>
    <x v="34"/>
    <x v="8"/>
    <n v="1334"/>
    <m/>
    <m/>
    <s v="Serpentine - C228/2008"/>
    <m/>
    <m/>
    <m/>
    <m/>
    <m/>
    <m/>
  </r>
  <r>
    <x v="34"/>
    <x v="9"/>
    <n v="2000"/>
    <d v="2015-09-25T00:00:00"/>
    <n v="3794"/>
    <s v="Serpentine - C228/2008"/>
    <n v="2609"/>
    <n v="0"/>
    <n v="0"/>
    <n v="663"/>
    <n v="522"/>
    <n v="0"/>
  </r>
  <r>
    <x v="34"/>
    <x v="10"/>
    <n v="2000"/>
    <d v="2014-09-12T00:00:00"/>
    <n v="10496"/>
    <s v="Serpentine - C228/2008"/>
    <n v="8206"/>
    <n v="0"/>
    <n v="0"/>
    <n v="649"/>
    <n v="1641"/>
    <n v="0"/>
  </r>
  <r>
    <x v="34"/>
    <x v="11"/>
    <n v="2000"/>
    <d v="2013-09-20T00:00:00"/>
    <n v="22566"/>
    <s v="Serpentine - C228/2008"/>
    <n v="18319"/>
    <n v="0"/>
    <n v="0"/>
    <n v="583"/>
    <n v="3664"/>
    <n v="0"/>
  </r>
  <r>
    <x v="35"/>
    <x v="8"/>
    <n v="4640"/>
    <m/>
    <m/>
    <s v="Serpentine - C228/2008"/>
    <m/>
    <m/>
    <m/>
    <m/>
    <m/>
    <m/>
  </r>
  <r>
    <x v="35"/>
    <x v="9"/>
    <n v="6960"/>
    <d v="2015-09-25T00:00:00"/>
    <n v="8302"/>
    <s v="Serpentine - C228/2008"/>
    <n v="5787"/>
    <n v="0"/>
    <n v="0"/>
    <n v="1123"/>
    <n v="1392"/>
    <n v="0"/>
  </r>
  <r>
    <x v="35"/>
    <x v="10"/>
    <n v="6960"/>
    <d v="2014-09-12T00:00:00"/>
    <n v="32646"/>
    <s v="Serpentine - C228/2008"/>
    <n v="26328"/>
    <n v="0"/>
    <n v="0"/>
    <n v="1052"/>
    <n v="5266"/>
    <n v="0"/>
  </r>
  <r>
    <x v="35"/>
    <x v="11"/>
    <n v="6960"/>
    <d v="2013-09-20T00:00:00"/>
    <n v="33520"/>
    <s v="Serpentine - C228/2008"/>
    <n v="27201"/>
    <n v="0"/>
    <n v="0"/>
    <n v="879"/>
    <n v="5440"/>
    <n v="0"/>
  </r>
  <r>
    <x v="36"/>
    <x v="6"/>
    <n v="2000"/>
    <m/>
    <m/>
    <s v="Serpentine - C228/2008"/>
    <m/>
    <m/>
    <m/>
    <m/>
    <m/>
    <m/>
  </r>
  <r>
    <x v="36"/>
    <x v="7"/>
    <n v="2000"/>
    <d v="2017-09-28T00:00:00"/>
    <n v="2643"/>
    <s v="Serpentine - C228/2008"/>
    <n v="1490"/>
    <n v="0"/>
    <n v="0"/>
    <n v="953"/>
    <n v="200"/>
    <n v="0"/>
  </r>
  <r>
    <x v="36"/>
    <x v="8"/>
    <n v="2000"/>
    <d v="2016-09-09T00:00:00"/>
    <n v="2729"/>
    <s v="Serpentine - C228/2008"/>
    <n v="1490"/>
    <n v="0"/>
    <n v="0"/>
    <n v="839"/>
    <n v="400"/>
    <n v="0"/>
  </r>
  <r>
    <x v="36"/>
    <x v="9"/>
    <n v="2000"/>
    <d v="2015-09-25T00:00:00"/>
    <n v="3716"/>
    <s v="Serpentine - C228/2008"/>
    <n v="2609"/>
    <n v="0"/>
    <n v="0"/>
    <n v="585"/>
    <n v="522"/>
    <n v="0"/>
  </r>
  <r>
    <x v="36"/>
    <x v="10"/>
    <n v="2000"/>
    <d v="2014-09-12T00:00:00"/>
    <n v="2952"/>
    <s v="Serpentine - C228/2008"/>
    <n v="1978"/>
    <n v="0"/>
    <n v="0"/>
    <n v="574"/>
    <n v="400"/>
    <n v="0"/>
  </r>
  <r>
    <x v="36"/>
    <x v="11"/>
    <n v="2000"/>
    <d v="2013-09-20T00:00:00"/>
    <n v="14595"/>
    <s v="Serpentine - C228/2008"/>
    <n v="11727"/>
    <n v="0"/>
    <n v="0"/>
    <n v="523"/>
    <n v="2345"/>
    <n v="0"/>
  </r>
  <r>
    <x v="37"/>
    <x v="4"/>
    <n v="2240"/>
    <m/>
    <m/>
    <s v="Serpentine - C228/2008"/>
    <m/>
    <m/>
    <m/>
    <m/>
    <m/>
    <m/>
  </r>
  <r>
    <x v="37"/>
    <x v="5"/>
    <n v="2240"/>
    <d v="2019-04-01T00:00:00"/>
    <n v="22206"/>
    <s v="Serpentine - C228/2008"/>
    <n v="20209"/>
    <n v="0"/>
    <n v="0"/>
    <n v="1296"/>
    <n v="701"/>
    <n v="0"/>
  </r>
  <r>
    <x v="37"/>
    <x v="6"/>
    <n v="2240"/>
    <d v="2018-04-05T00:00:00"/>
    <n v="6614"/>
    <s v="Serpentine - C228/2008"/>
    <n v="5136"/>
    <n v="0"/>
    <n v="0"/>
    <n v="1178"/>
    <n v="300"/>
    <n v="0"/>
  </r>
  <r>
    <x v="37"/>
    <x v="7"/>
    <n v="2240"/>
    <d v="2017-03-29T00:00:00"/>
    <n v="6020"/>
    <s v="Serpentine - C228/2008"/>
    <n v="4134"/>
    <n v="0"/>
    <n v="0"/>
    <n v="1059"/>
    <n v="827"/>
    <n v="0"/>
  </r>
  <r>
    <x v="37"/>
    <x v="8"/>
    <n v="2240"/>
    <d v="2016-03-31T00:00:00"/>
    <n v="4817"/>
    <s v="Serpentine - C228/2008"/>
    <n v="2550"/>
    <n v="0"/>
    <n v="0"/>
    <n v="1757"/>
    <n v="510"/>
    <n v="0"/>
  </r>
  <r>
    <x v="37"/>
    <x v="9"/>
    <n v="2240"/>
    <d v="2015-03-31T00:00:00"/>
    <n v="11713"/>
    <s v="Serpentine - C228/2008"/>
    <n v="9188"/>
    <n v="0"/>
    <n v="0"/>
    <n v="688"/>
    <n v="1837"/>
    <n v="0"/>
  </r>
  <r>
    <x v="37"/>
    <x v="10"/>
    <n v="2240"/>
    <d v="2014-03-28T00:00:00"/>
    <n v="24951"/>
    <s v="Serpentine - C228/2008"/>
    <n v="20229"/>
    <n v="0"/>
    <n v="0"/>
    <n v="676"/>
    <n v="4046"/>
    <n v="0"/>
  </r>
  <r>
    <x v="37"/>
    <x v="11"/>
    <n v="2240"/>
    <d v="2013-04-07T00:00:00"/>
    <n v="2536"/>
    <s v="Serpentine - C228/2008"/>
    <n v="1213"/>
    <n v="0"/>
    <n v="0"/>
    <n v="875"/>
    <n v="448"/>
    <n v="0"/>
  </r>
  <r>
    <x v="38"/>
    <x v="7"/>
    <n v="1834"/>
    <d v="2017-08-08T00:00:00"/>
    <n v="3726"/>
    <s v="Serpentine - C228/2008"/>
    <n v="2543"/>
    <n v="0"/>
    <n v="0"/>
    <n v="983"/>
    <n v="200"/>
    <n v="0"/>
  </r>
  <r>
    <x v="38"/>
    <x v="8"/>
    <n v="2000"/>
    <d v="2016-06-30T00:00:00"/>
    <n v="2654"/>
    <s v="Serpentine - C228/2008"/>
    <n v="1385"/>
    <n v="0"/>
    <n v="0"/>
    <n v="869"/>
    <n v="400"/>
    <n v="0"/>
  </r>
  <r>
    <x v="38"/>
    <x v="9"/>
    <n v="2000"/>
    <d v="2015-06-30T00:00:00"/>
    <n v="31899"/>
    <s v="Serpentine - C228/2008"/>
    <n v="26537"/>
    <n v="0"/>
    <n v="0"/>
    <n v="55"/>
    <n v="5307"/>
    <n v="0"/>
  </r>
  <r>
    <x v="38"/>
    <x v="10"/>
    <n v="2000"/>
    <d v="2014-07-01T00:00:00"/>
    <n v="2070"/>
    <s v="Serpentine - C228/2008"/>
    <n v="1000"/>
    <n v="0"/>
    <n v="0"/>
    <n v="670"/>
    <n v="400"/>
    <n v="0"/>
  </r>
  <r>
    <x v="39"/>
    <x v="3"/>
    <n v="2000"/>
    <d v="2021-06-04T00:00:00"/>
    <n v="963"/>
    <s v="Serpentine - C228/2008"/>
    <n v="424"/>
    <n v="0"/>
    <n v="0"/>
    <n v="139"/>
    <n v="400"/>
    <n v="0"/>
  </r>
  <r>
    <x v="39"/>
    <x v="4"/>
    <n v="2000"/>
    <d v="2020-06-16T00:00:00"/>
    <n v="3884"/>
    <s v="Serpentine - C228/2008"/>
    <n v="2489"/>
    <n v="0"/>
    <n v="0"/>
    <n v="1395"/>
    <n v="0"/>
    <n v="0"/>
  </r>
  <r>
    <x v="39"/>
    <x v="5"/>
    <n v="2000"/>
    <d v="2019-06-25T00:00:00"/>
    <n v="22182"/>
    <s v="Serpentine - C228/2008"/>
    <n v="18905"/>
    <n v="0"/>
    <n v="0"/>
    <n v="1275"/>
    <n v="2002"/>
    <n v="0"/>
  </r>
  <r>
    <x v="39"/>
    <x v="6"/>
    <n v="2000"/>
    <d v="2018-07-10T00:00:00"/>
    <n v="4045.2"/>
    <s v="Serpentine - C228/2008"/>
    <n v="2213"/>
    <n v="0"/>
    <n v="0"/>
    <n v="1158"/>
    <n v="674.2"/>
    <n v="0"/>
  </r>
  <r>
    <x v="39"/>
    <x v="7"/>
    <n v="2000"/>
    <d v="2017-06-20T00:00:00"/>
    <n v="4092"/>
    <s v="Serpentine - C228/2008"/>
    <n v="2543"/>
    <n v="0"/>
    <n v="0"/>
    <n v="1040"/>
    <n v="509"/>
    <n v="0"/>
  </r>
  <r>
    <x v="39"/>
    <x v="8"/>
    <n v="2000"/>
    <d v="2016-07-08T00:00:00"/>
    <n v="2917"/>
    <s v="Serpentine - C228/2008"/>
    <n v="1591"/>
    <n v="0"/>
    <n v="0"/>
    <n v="926"/>
    <n v="400"/>
    <n v="0"/>
  </r>
  <r>
    <x v="39"/>
    <x v="9"/>
    <n v="2000"/>
    <d v="2015-07-07T00:00:00"/>
    <n v="7745"/>
    <s v="Serpentine - C228/2008"/>
    <n v="5896"/>
    <n v="0"/>
    <n v="0"/>
    <n v="670"/>
    <n v="1179"/>
    <n v="0"/>
  </r>
  <r>
    <x v="39"/>
    <x v="10"/>
    <n v="2000"/>
    <d v="2014-07-01T00:00:00"/>
    <n v="2069"/>
    <s v="Serpentine - C228/2008"/>
    <n v="950"/>
    <n v="0"/>
    <n v="0"/>
    <n v="719"/>
    <n v="400"/>
    <n v="0"/>
  </r>
  <r>
    <x v="40"/>
    <x v="7"/>
    <n v="1500"/>
    <d v="2017-08-03T00:00:00"/>
    <n v="5756"/>
    <s v="Serpentine - C228/2008"/>
    <n v="4573"/>
    <n v="0"/>
    <n v="0"/>
    <n v="983"/>
    <n v="200"/>
    <n v="0"/>
  </r>
  <r>
    <x v="40"/>
    <x v="8"/>
    <n v="2000"/>
    <d v="2016-07-12T00:00:00"/>
    <n v="8850"/>
    <s v="Serpentine - C228/2008"/>
    <n v="6651"/>
    <n v="0"/>
    <n v="0"/>
    <n v="869"/>
    <n v="1330"/>
    <n v="0"/>
  </r>
  <r>
    <x v="40"/>
    <x v="9"/>
    <n v="2000"/>
    <d v="2015-06-30T00:00:00"/>
    <n v="22112"/>
    <s v="Serpentine - C228/2008"/>
    <n v="18381"/>
    <n v="0"/>
    <n v="0"/>
    <n v="55"/>
    <n v="3676"/>
    <n v="0"/>
  </r>
  <r>
    <x v="40"/>
    <x v="10"/>
    <n v="2000"/>
    <d v="2014-07-01T00:00:00"/>
    <n v="2051"/>
    <s v="Serpentine - C228/2008"/>
    <n v="980"/>
    <n v="0"/>
    <n v="0"/>
    <n v="671"/>
    <n v="400"/>
    <n v="0"/>
  </r>
  <r>
    <x v="41"/>
    <x v="22"/>
    <n v="2000"/>
    <m/>
    <m/>
    <s v="Serpentine - C228/2008"/>
    <m/>
    <m/>
    <m/>
    <m/>
    <m/>
    <m/>
  </r>
  <r>
    <x v="41"/>
    <x v="0"/>
    <n v="2000"/>
    <d v="2024-03-26T00:00:00"/>
    <n v="4729.8"/>
    <s v="Serpentine - C228/2008"/>
    <n v="2544"/>
    <n v="0"/>
    <n v="0"/>
    <n v="1397.5"/>
    <n v="788.3"/>
    <n v="0"/>
  </r>
  <r>
    <x v="41"/>
    <x v="1"/>
    <n v="2000"/>
    <d v="2023-04-06T00:00:00"/>
    <n v="4964"/>
    <s v="Serpentine - C228/2008"/>
    <n v="3593"/>
    <n v="0"/>
    <n v="0"/>
    <n v="1371"/>
    <n v="0"/>
    <n v="0"/>
  </r>
  <r>
    <x v="41"/>
    <x v="2"/>
    <n v="4640"/>
    <d v="2022-04-04T00:00:00"/>
    <n v="10357"/>
    <s v="Serpentine - C228/2008"/>
    <n v="8771"/>
    <n v="0"/>
    <n v="0"/>
    <n v="1586"/>
    <n v="0"/>
    <n v="0"/>
  </r>
  <r>
    <x v="41"/>
    <x v="3"/>
    <n v="5960"/>
    <d v="2021-04-12T00:00:00"/>
    <n v="8501"/>
    <s v="Serpentine - C228/2008"/>
    <n v="5622"/>
    <n v="0"/>
    <n v="0"/>
    <n v="1695"/>
    <n v="1184"/>
    <n v="0"/>
  </r>
  <r>
    <x v="41"/>
    <x v="4"/>
    <n v="5960"/>
    <d v="2020-03-16T00:00:00"/>
    <n v="7800"/>
    <s v="Serpentine - C228/2008"/>
    <n v="4827"/>
    <n v="0"/>
    <n v="0"/>
    <n v="1673"/>
    <n v="1300"/>
    <n v="0"/>
  </r>
  <r>
    <x v="41"/>
    <x v="5"/>
    <n v="5960"/>
    <d v="2019-04-01T00:00:00"/>
    <n v="7846.8"/>
    <s v="Serpentine - C228/2008"/>
    <n v="5002"/>
    <n v="0"/>
    <n v="0"/>
    <n v="1537"/>
    <n v="1307.8"/>
    <n v="0"/>
  </r>
  <r>
    <x v="41"/>
    <x v="6"/>
    <n v="5960"/>
    <d v="2018-04-12T00:00:00"/>
    <n v="6447"/>
    <s v="Serpentine - C228/2008"/>
    <n v="3844"/>
    <n v="0"/>
    <n v="0"/>
    <n v="1411"/>
    <n v="1192"/>
    <n v="0"/>
  </r>
  <r>
    <x v="41"/>
    <x v="7"/>
    <n v="5960"/>
    <d v="2017-04-03T00:00:00"/>
    <n v="17836.8"/>
    <s v="Serpentine - C228/2008"/>
    <n v="13581"/>
    <n v="0"/>
    <n v="0"/>
    <n v="1283"/>
    <n v="2972.8"/>
    <n v="0"/>
  </r>
  <r>
    <x v="41"/>
    <x v="8"/>
    <n v="5960"/>
    <d v="2016-03-22T00:00:00"/>
    <n v="6552"/>
    <s v="Serpentine - C228/2008"/>
    <n v="3492"/>
    <n v="0"/>
    <n v="705"/>
    <n v="1163"/>
    <n v="1192"/>
    <n v="0"/>
  </r>
  <r>
    <x v="41"/>
    <x v="9"/>
    <n v="5960"/>
    <d v="2015-03-31T00:00:00"/>
    <n v="11324"/>
    <s v="Serpentine - C228/2008"/>
    <n v="2787"/>
    <n v="0"/>
    <n v="6407"/>
    <n v="938"/>
    <n v="1192"/>
    <n v="0"/>
  </r>
  <r>
    <x v="41"/>
    <x v="10"/>
    <n v="5960"/>
    <d v="2014-03-28T00:00:00"/>
    <n v="9967"/>
    <s v="Serpentine - C228/2008"/>
    <n v="7387"/>
    <n v="0"/>
    <n v="0"/>
    <n v="1103"/>
    <n v="1477"/>
    <n v="0"/>
  </r>
  <r>
    <x v="42"/>
    <x v="22"/>
    <n v="2000"/>
    <m/>
    <m/>
    <s v="Serpentine - C228/2008"/>
    <m/>
    <m/>
    <m/>
    <m/>
    <m/>
    <m/>
  </r>
  <r>
    <x v="42"/>
    <x v="0"/>
    <n v="2000"/>
    <d v="2024-03-26T00:00:00"/>
    <n v="3762.6"/>
    <s v="Serpentine - C228/2008"/>
    <n v="1745"/>
    <n v="0"/>
    <n v="0"/>
    <n v="1390.5"/>
    <n v="627.1"/>
    <n v="0"/>
  </r>
  <r>
    <x v="42"/>
    <x v="1"/>
    <n v="2000"/>
    <d v="2023-04-06T00:00:00"/>
    <n v="4790"/>
    <s v="Serpentine - C228/2008"/>
    <n v="2939"/>
    <n v="0"/>
    <n v="0"/>
    <n v="1364"/>
    <n v="487"/>
    <n v="0"/>
  </r>
  <r>
    <x v="42"/>
    <x v="2"/>
    <n v="2000"/>
    <d v="2022-03-24T00:00:00"/>
    <n v="5037"/>
    <s v="Serpentine - C228/2008"/>
    <n v="3705"/>
    <n v="0"/>
    <n v="0"/>
    <n v="1332"/>
    <n v="0"/>
    <n v="0"/>
  </r>
  <r>
    <x v="42"/>
    <x v="3"/>
    <n v="2000"/>
    <d v="2021-04-12T00:00:00"/>
    <n v="10534"/>
    <s v="Serpentine - C228/2008"/>
    <n v="9204"/>
    <n v="0"/>
    <n v="0"/>
    <n v="1330"/>
    <n v="0"/>
    <n v="0"/>
  </r>
  <r>
    <x v="42"/>
    <x v="4"/>
    <n v="2000"/>
    <d v="2020-03-16T00:00:00"/>
    <n v="3683"/>
    <s v="Serpentine - C228/2008"/>
    <n v="2357"/>
    <n v="0"/>
    <n v="0"/>
    <n v="1326"/>
    <n v="0"/>
    <n v="0"/>
  </r>
  <r>
    <x v="42"/>
    <x v="5"/>
    <n v="2000"/>
    <d v="2019-04-01T00:00:00"/>
    <n v="4010.4"/>
    <s v="Serpentine - C228/2008"/>
    <n v="2132"/>
    <n v="0"/>
    <n v="0"/>
    <n v="1210"/>
    <n v="668.4"/>
    <n v="0"/>
  </r>
  <r>
    <x v="42"/>
    <x v="6"/>
    <n v="2000"/>
    <d v="2018-04-12T00:00:00"/>
    <n v="3447"/>
    <s v="Serpentine - C228/2008"/>
    <n v="2151"/>
    <n v="0"/>
    <n v="0"/>
    <n v="1096"/>
    <n v="200"/>
    <n v="0"/>
  </r>
  <r>
    <x v="42"/>
    <x v="7"/>
    <n v="2000"/>
    <d v="2017-03-30T00:00:00"/>
    <n v="4617"/>
    <s v="Serpentine - C228/2008"/>
    <n v="3031"/>
    <n v="0"/>
    <n v="0"/>
    <n v="980"/>
    <n v="606"/>
    <n v="0"/>
  </r>
  <r>
    <x v="42"/>
    <x v="8"/>
    <n v="2000"/>
    <d v="2016-04-01T00:00:00"/>
    <n v="2680"/>
    <s v="Serpentine - C228/2008"/>
    <n v="1413"/>
    <n v="0"/>
    <n v="0"/>
    <n v="867"/>
    <n v="400"/>
    <n v="0"/>
  </r>
  <r>
    <x v="42"/>
    <x v="9"/>
    <n v="2000"/>
    <d v="2015-03-31T00:00:00"/>
    <n v="19785"/>
    <s v="Serpentine - C228/2008"/>
    <n v="13096"/>
    <n v="0"/>
    <n v="3458"/>
    <n v="612"/>
    <n v="2619"/>
    <n v="0"/>
  </r>
  <r>
    <x v="42"/>
    <x v="10"/>
    <n v="2000"/>
    <d v="2014-03-28T00:00:00"/>
    <n v="24081"/>
    <s v="Serpentine - C228/2008"/>
    <n v="18385"/>
    <n v="0"/>
    <n v="1418"/>
    <n v="601"/>
    <n v="3677"/>
    <n v="0"/>
  </r>
  <r>
    <x v="43"/>
    <x v="22"/>
    <n v="2000"/>
    <m/>
    <m/>
    <s v="Serpentine - C228/2008"/>
    <m/>
    <m/>
    <m/>
    <m/>
    <m/>
    <m/>
  </r>
  <r>
    <x v="43"/>
    <x v="0"/>
    <n v="2000"/>
    <d v="2024-03-20T00:00:00"/>
    <n v="26898"/>
    <s v="Serpentine - C228/2008"/>
    <n v="24324"/>
    <n v="0"/>
    <n v="0"/>
    <n v="1482"/>
    <n v="1092"/>
    <n v="0"/>
  </r>
  <r>
    <x v="43"/>
    <x v="1"/>
    <n v="2000"/>
    <d v="2023-04-06T00:00:00"/>
    <n v="8565.6"/>
    <s v="Serpentine - C228/2008"/>
    <n v="5688"/>
    <n v="0"/>
    <n v="0"/>
    <n v="1450"/>
    <n v="1427.6"/>
    <n v="0"/>
  </r>
  <r>
    <x v="43"/>
    <x v="2"/>
    <n v="2000"/>
    <d v="2022-03-24T00:00:00"/>
    <n v="5217"/>
    <s v="Serpentine - C228/2008"/>
    <n v="3387"/>
    <n v="0"/>
    <n v="0"/>
    <n v="1410"/>
    <n v="420"/>
    <n v="0"/>
  </r>
  <r>
    <x v="43"/>
    <x v="3"/>
    <n v="2000"/>
    <d v="2021-04-12T00:00:00"/>
    <n v="115377"/>
    <s v="Serpentine - C228/2008"/>
    <n v="113073"/>
    <n v="0"/>
    <n v="0"/>
    <n v="1405"/>
    <n v="899"/>
    <n v="0"/>
  </r>
  <r>
    <x v="43"/>
    <x v="4"/>
    <n v="2000"/>
    <d v="2020-03-17T00:00:00"/>
    <n v="95897"/>
    <s v="Serpentine - C228/2008"/>
    <n v="91486"/>
    <n v="0"/>
    <n v="3013"/>
    <n v="1398"/>
    <n v="0"/>
    <n v="0"/>
  </r>
  <r>
    <x v="43"/>
    <x v="5"/>
    <n v="2000"/>
    <d v="2019-04-01T00:00:00"/>
    <n v="30552"/>
    <s v="Serpentine - C228/2008"/>
    <n v="29075"/>
    <n v="0"/>
    <n v="0"/>
    <n v="1277"/>
    <n v="200"/>
    <n v="0"/>
  </r>
  <r>
    <x v="43"/>
    <x v="6"/>
    <n v="2000"/>
    <d v="2018-04-12T00:00:00"/>
    <n v="30734"/>
    <s v="Serpentine - C228/2008"/>
    <n v="29373"/>
    <n v="0"/>
    <n v="0"/>
    <n v="1161"/>
    <n v="200"/>
    <n v="0"/>
  </r>
  <r>
    <x v="43"/>
    <x v="7"/>
    <n v="2000"/>
    <d v="2017-04-03T00:00:00"/>
    <n v="4680"/>
    <s v="Serpentine - C228/2008"/>
    <n v="3031"/>
    <n v="0"/>
    <n v="0"/>
    <n v="1043"/>
    <n v="606"/>
    <n v="0"/>
  </r>
  <r>
    <x v="43"/>
    <x v="8"/>
    <n v="2000"/>
    <d v="2016-04-01T00:00:00"/>
    <n v="5351"/>
    <s v="Serpentine - C228/2008"/>
    <n v="3686"/>
    <n v="0"/>
    <n v="0"/>
    <n v="928"/>
    <n v="737"/>
    <n v="0"/>
  </r>
  <r>
    <x v="43"/>
    <x v="9"/>
    <n v="2000"/>
    <d v="2015-03-31T00:00:00"/>
    <n v="35075"/>
    <s v="Serpentine - C228/2008"/>
    <n v="8290"/>
    <n v="0"/>
    <n v="24454"/>
    <n v="672"/>
    <n v="1659"/>
    <n v="0"/>
  </r>
  <r>
    <x v="43"/>
    <x v="10"/>
    <n v="2000"/>
    <d v="2014-03-28T00:00:00"/>
    <n v="64037"/>
    <s v="Serpentine - C228/2008"/>
    <n v="31038"/>
    <n v="0"/>
    <n v="25925"/>
    <n v="866"/>
    <n v="6208"/>
    <n v="0"/>
  </r>
  <r>
    <x v="44"/>
    <x v="5"/>
    <n v="167"/>
    <m/>
    <m/>
    <s v="Serpentine - C228/2008"/>
    <m/>
    <m/>
    <m/>
    <m/>
    <m/>
    <m/>
  </r>
  <r>
    <x v="44"/>
    <x v="6"/>
    <n v="2000"/>
    <m/>
    <m/>
    <s v="Serpentine - C228/2008"/>
    <m/>
    <m/>
    <m/>
    <m/>
    <m/>
    <m/>
  </r>
  <r>
    <x v="44"/>
    <x v="7"/>
    <n v="2000"/>
    <d v="2017-09-01T00:00:00"/>
    <n v="3005"/>
    <s v="Serpentine - C228/2008"/>
    <n v="2745"/>
    <n v="0"/>
    <n v="0"/>
    <n v="60"/>
    <n v="200"/>
    <n v="0"/>
  </r>
  <r>
    <x v="45"/>
    <x v="0"/>
    <n v="3814"/>
    <m/>
    <m/>
    <s v="Serpentine - C228/2008"/>
    <m/>
    <m/>
    <m/>
    <m/>
    <m/>
    <m/>
  </r>
  <r>
    <x v="45"/>
    <x v="1"/>
    <n v="4160"/>
    <d v="2023-11-27T00:00:00"/>
    <n v="4831"/>
    <s v="Serpentine - C228/2008"/>
    <n v="3179"/>
    <n v="0"/>
    <n v="0"/>
    <n v="1652"/>
    <n v="0"/>
    <n v="0"/>
  </r>
  <r>
    <x v="45"/>
    <x v="2"/>
    <n v="4160"/>
    <d v="2022-12-06T00:00:00"/>
    <n v="5968.8"/>
    <s v="Serpentine - C228/2008"/>
    <n v="3368"/>
    <n v="0"/>
    <n v="0"/>
    <n v="1606"/>
    <n v="994.8"/>
    <n v="0"/>
  </r>
  <r>
    <x v="45"/>
    <x v="3"/>
    <n v="4160"/>
    <d v="2021-11-18T00:00:00"/>
    <n v="5031"/>
    <s v="Serpentine - C228/2008"/>
    <n v="3456"/>
    <n v="0"/>
    <n v="0"/>
    <n v="1575"/>
    <n v="0"/>
    <n v="0"/>
  </r>
  <r>
    <x v="45"/>
    <x v="4"/>
    <n v="4160"/>
    <d v="2020-11-18T00:00:00"/>
    <n v="6116"/>
    <s v="Serpentine - C228/2008"/>
    <n v="4412"/>
    <n v="0"/>
    <n v="0"/>
    <n v="1565"/>
    <n v="139"/>
    <n v="0"/>
  </r>
  <r>
    <x v="45"/>
    <x v="5"/>
    <n v="4160"/>
    <d v="2019-12-16T00:00:00"/>
    <n v="4377"/>
    <s v="Serpentine - C228/2008"/>
    <n v="2741"/>
    <n v="0"/>
    <n v="0"/>
    <n v="1436"/>
    <n v="200"/>
    <n v="0"/>
  </r>
  <r>
    <x v="45"/>
    <x v="6"/>
    <n v="4160"/>
    <d v="2018-12-13T00:00:00"/>
    <n v="4454"/>
    <s v="Serpentine - C228/2008"/>
    <n v="2289"/>
    <n v="0"/>
    <n v="0"/>
    <n v="1965"/>
    <n v="200"/>
    <n v="0"/>
  </r>
  <r>
    <x v="45"/>
    <x v="7"/>
    <n v="4160"/>
    <d v="2017-12-19T00:00:00"/>
    <n v="7865"/>
    <s v="Serpentine - C228/2008"/>
    <n v="5720"/>
    <n v="0"/>
    <n v="0"/>
    <n v="1945"/>
    <n v="200"/>
    <n v="0"/>
  </r>
  <r>
    <x v="46"/>
    <x v="0"/>
    <n v="3704"/>
    <m/>
    <m/>
    <s v="Serpentine - C228/2008"/>
    <m/>
    <m/>
    <m/>
    <m/>
    <m/>
    <m/>
  </r>
  <r>
    <x v="46"/>
    <x v="1"/>
    <n v="4040"/>
    <d v="2023-11-27T00:00:00"/>
    <n v="4956"/>
    <s v="Serpentine - C228/2008"/>
    <n v="3314"/>
    <n v="0"/>
    <n v="0"/>
    <n v="1642"/>
    <n v="0"/>
    <n v="0"/>
  </r>
  <r>
    <x v="46"/>
    <x v="2"/>
    <n v="4040"/>
    <d v="2022-12-06T00:00:00"/>
    <n v="7405"/>
    <s v="Serpentine - C228/2008"/>
    <n v="4671"/>
    <n v="0"/>
    <n v="0"/>
    <n v="1596"/>
    <n v="1138"/>
    <n v="0"/>
  </r>
  <r>
    <x v="46"/>
    <x v="3"/>
    <n v="4040"/>
    <d v="2021-11-23T00:00:00"/>
    <n v="4460"/>
    <s v="Serpentine - C228/2008"/>
    <n v="2894"/>
    <n v="0"/>
    <n v="0"/>
    <n v="1566"/>
    <n v="0"/>
    <n v="0"/>
  </r>
  <r>
    <x v="46"/>
    <x v="4"/>
    <n v="4040"/>
    <d v="2020-12-16T00:00:00"/>
    <n v="5975"/>
    <s v="Serpentine - C228/2008"/>
    <n v="4419"/>
    <n v="0"/>
    <n v="0"/>
    <n v="1556"/>
    <n v="0"/>
    <n v="0"/>
  </r>
  <r>
    <x v="46"/>
    <x v="5"/>
    <n v="4040"/>
    <d v="2019-12-16T00:00:00"/>
    <n v="4242"/>
    <s v="Serpentine - C228/2008"/>
    <n v="2814"/>
    <n v="0"/>
    <n v="0"/>
    <n v="1428"/>
    <n v="0"/>
    <n v="0"/>
  </r>
  <r>
    <x v="46"/>
    <x v="6"/>
    <n v="4040"/>
    <d v="2018-12-18T00:00:00"/>
    <n v="4447"/>
    <s v="Serpentine - C228/2008"/>
    <n v="2289"/>
    <n v="0"/>
    <n v="0"/>
    <n v="1958"/>
    <n v="200"/>
    <n v="0"/>
  </r>
  <r>
    <x v="46"/>
    <x v="7"/>
    <n v="4040"/>
    <d v="2017-12-19T00:00:00"/>
    <n v="7146"/>
    <s v="Serpentine - C228/2008"/>
    <n v="5009"/>
    <n v="0"/>
    <n v="0"/>
    <n v="1937"/>
    <n v="20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6FDC2F-A987-4A95-92C8-39238ED3A255}" name="PivotTable1" cacheId="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C32" firstHeaderRow="0" firstDataRow="1" firstDataCol="1" rowPageCount="1" colPageCount="1"/>
  <pivotFields count="12">
    <pivotField axis="axisRow" showAll="0">
      <items count="4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t="default"/>
      </items>
    </pivotField>
    <pivotField axis="axisPage" showAll="0">
      <items count="24"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x="22"/>
        <item t="default"/>
      </items>
    </pivotField>
    <pivotField dataField="1" numFmtId="164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10"/>
    </i>
    <i>
      <x v="11"/>
    </i>
    <i>
      <x v="12"/>
    </i>
    <i>
      <x v="13"/>
    </i>
    <i>
      <x v="14"/>
    </i>
    <i>
      <x v="15"/>
    </i>
    <i>
      <x v="17"/>
    </i>
    <i>
      <x v="18"/>
    </i>
    <i>
      <x v="20"/>
    </i>
    <i>
      <x v="22"/>
    </i>
    <i>
      <x v="23"/>
    </i>
    <i>
      <x v="24"/>
    </i>
    <i>
      <x v="25"/>
    </i>
    <i>
      <x v="26"/>
    </i>
    <i>
      <x v="27"/>
    </i>
    <i>
      <x v="28"/>
    </i>
    <i>
      <x v="41"/>
    </i>
    <i>
      <x v="42"/>
    </i>
    <i>
      <x v="43"/>
    </i>
    <i>
      <x v="45"/>
    </i>
    <i>
      <x v="46"/>
    </i>
    <i t="grand">
      <x/>
    </i>
  </rowItems>
  <colFields count="1">
    <field x="-2"/>
  </colFields>
  <colItems count="2">
    <i>
      <x/>
    </i>
    <i i="1">
      <x v="1"/>
    </i>
  </colItems>
  <pageFields count="1">
    <pageField fld="1" item="21" hier="-1"/>
  </pageFields>
  <dataFields count="2">
    <dataField name="Sum of expMinimum" fld="2" baseField="0" baseItem="0" numFmtId="164"/>
    <dataField name="Sum of expTotal" fld="4" baseField="0" baseItem="0"/>
  </dataFields>
  <formats count="6">
    <format dxfId="11">
      <pivotArea type="all" dataOnly="0" outline="0" fieldPosition="0"/>
    </format>
    <format dxfId="10">
      <pivotArea outline="0" collapsedLevelsAreSubtotals="1" fieldPosition="0"/>
    </format>
    <format dxfId="9">
      <pivotArea field="0" type="button" dataOnly="0" labelOnly="1" outline="0" axis="axisRow" fieldPosition="0"/>
    </format>
    <format dxfId="8">
      <pivotArea dataOnly="0" labelOnly="1" fieldPosition="0">
        <references count="1">
          <reference field="0" count="0"/>
        </references>
      </pivotArea>
    </format>
    <format dxfId="7">
      <pivotArea dataOnly="0" labelOnly="1" grandRow="1" outline="0" fieldPosition="0"/>
    </format>
    <format dxfId="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70A792-87D6-40E4-BEF4-095908A40CDF}" name="Table1" displayName="Table1" ref="A1:AH48" totalsRowShown="0" headerRowDxfId="26" dataDxfId="27">
  <autoFilter ref="A1:AH48" xr:uid="{4070A792-87D6-40E4-BEF4-095908A40CDF}"/>
  <tableColumns count="34">
    <tableColumn id="1" xr3:uid="{C89C2903-E403-4396-8AEA-27543A24AB81}" name="TenementID" dataDxfId="61"/>
    <tableColumn id="2" xr3:uid="{2C818A8E-3EE0-4AC6-B458-8D1405C7131A}" name="Code" dataDxfId="60"/>
    <tableColumn id="3" xr3:uid="{3034E50F-9E1F-4FD1-9496-C41764558E99}" name="Jurisdiction" dataDxfId="59"/>
    <tableColumn id="4" xr3:uid="{B262EE5D-97F8-4D81-B434-B5C15E7ED0B5}" name="Status" dataDxfId="58"/>
    <tableColumn id="5" xr3:uid="{4B4E6F67-1F94-4752-9FA5-D7B540D4D0B1}" name="Holders" dataDxfId="57"/>
    <tableColumn id="6" xr3:uid="{F2B1F921-0191-41C7-A27C-A498D3B928AC}" name="Anniversary" dataDxfId="56"/>
    <tableColumn id="7" xr3:uid="{486BBCAF-D779-47DE-A6A5-00BFCA435691}" name="Received" dataDxfId="55"/>
    <tableColumn id="8" xr3:uid="{0622617D-A71D-4F7C-AC51-1CDA80052CD0}" name="Mark Out" dataDxfId="54"/>
    <tableColumn id="9" xr3:uid="{4B81F2A7-1AB3-4D59-9A8D-B624FF629F8E}" name="Term Granted" dataDxfId="53"/>
    <tableColumn id="10" xr3:uid="{95BFC0D1-7ECF-474E-9617-F174E4DE9CC4}" name="Commence" dataDxfId="52"/>
    <tableColumn id="11" xr3:uid="{6C67041B-6216-40B8-A48C-A5912048FD0F}" name="Expiry" dataDxfId="51"/>
    <tableColumn id="12" xr3:uid="{A3E47415-E8B5-4C37-8B59-0F291A0EE916}" name="Approx Area Ha" dataDxfId="50"/>
    <tableColumn id="13" xr3:uid="{E995D23C-C095-4ED8-9990-3C87EFFD6721}" name="Current Area" dataDxfId="49"/>
    <tableColumn id="14" xr3:uid="{53606B41-A4D4-47BD-98A5-51940E42D7FA}" name="Application Area" dataDxfId="48"/>
    <tableColumn id="15" xr3:uid="{F8F9B822-7B4E-4B30-AC36-99AE471C3D5E}" name="Grant Area" dataDxfId="47"/>
    <tableColumn id="16" xr3:uid="{01D256D1-D571-4C4B-9B45-AA243554CC43}" name="Locality" dataDxfId="46"/>
    <tableColumn id="17" xr3:uid="{2363B715-A3F3-4218-A26C-7DF96BDFC45C}" name="Death" dataDxfId="45"/>
    <tableColumn id="18" xr3:uid="{DAD5CEEA-48E8-4E3C-9AFD-2FA95D63493D}" name="Death Reason" dataDxfId="44"/>
    <tableColumn id="19" xr3:uid="{8706E887-31CB-4BA3-83DB-161867A1D7AE}" name="Rent Status" dataDxfId="43"/>
    <tableColumn id="20" xr3:uid="{C0CF05D8-3515-4EEC-9A08-671079439F8B}" name="Last MTO Rent" dataDxfId="42"/>
    <tableColumn id="21" xr3:uid="{2F197162-C230-432B-B6EE-998DF77F91EA}" name="Next MTO Rent" dataDxfId="41"/>
    <tableColumn id="22" xr3:uid="{6931251C-12F1-4EEC-B8EA-CDBEF81A56B2}" name="Expenditure Status" dataDxfId="40"/>
    <tableColumn id="23" xr3:uid="{09B0530D-8075-49E0-8BE9-07215CB12032}" name="Next MTO Commitment" dataDxfId="39"/>
    <tableColumn id="24" xr3:uid="{61C47C46-E7D0-4813-9023-AAE020840083}" name="Section 29 Close" dataDxfId="38"/>
    <tableColumn id="25" xr3:uid="{EBD5D83D-B746-48DB-88E6-CB9655CA31A2}" name="Reporting Group" dataDxfId="37"/>
    <tableColumn id="26" xr3:uid="{AE58CE63-4F9C-445A-8AF0-65A4B23ADC5B}" name="Exclusions" dataDxfId="36"/>
    <tableColumn id="27" xr3:uid="{1A28ED95-2186-4305-BB2B-3F7495B83315}" name="Purposes" dataDxfId="35"/>
    <tableColumn id="28" xr3:uid="{F0C0606B-8FC2-4035-9AA6-3BC902128C47}" name="District" dataDxfId="34"/>
    <tableColumn id="29" xr3:uid="{BF12571B-EA66-462E-877C-0A16952FEB10}" name="Lodging Office" dataDxfId="33"/>
    <tableColumn id="30" xr3:uid="{ADF2ED3F-67BE-44BF-91CC-06DE66803B59}" name="Tenement Type" dataDxfId="32"/>
    <tableColumn id="31" xr3:uid="{3AD4E123-C3D2-4422-B5F7-D3D0E2F3F896}" name="Extract Date" dataDxfId="31"/>
    <tableColumn id="32" xr3:uid="{502C308A-EE24-4E71-AA74-8FAAD6A35BF5}" name="Survey Area" dataDxfId="30"/>
    <tableColumn id="33" xr3:uid="{83F13AD4-AC59-4901-86A7-2DFAAC1B74FD}" name="Survey Date" dataDxfId="29"/>
    <tableColumn id="34" xr3:uid="{0DB0C5BD-4A32-4CA9-B770-F3D8D9C43B8D}" name="Is Surveyed" dataDxfId="2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96D2407-D1EB-42B2-92F5-B8726BA09945}" name="Table2" displayName="Table2" ref="A1:L401" totalsRowShown="0" headerRowDxfId="12" dataDxfId="13">
  <autoFilter ref="A1:L401" xr:uid="{D96D2407-D1EB-42B2-92F5-B8726BA09945}"/>
  <tableColumns count="12">
    <tableColumn id="2" xr3:uid="{E0F06964-28C4-4CC6-B178-E95AA235D9E6}" name="rawTenID" dataDxfId="25"/>
    <tableColumn id="3" xr3:uid="{14C619AC-E2DE-45FF-9FD1-6601B796B365}" name="expYear" dataDxfId="24"/>
    <tableColumn id="4" xr3:uid="{4CF1DDB7-36E4-4E4F-BA80-A55796F4825E}" name="expMinimum" dataDxfId="23"/>
    <tableColumn id="5" xr3:uid="{4F95242B-20BD-4A8C-AE42-A3BBC3878321}" name="expLodged" dataDxfId="22"/>
    <tableColumn id="6" xr3:uid="{AB5F5C69-4976-4926-9312-9DD76C39AA28}" name="expTotal" dataDxfId="21"/>
    <tableColumn id="12" xr3:uid="{61DF4C94-37E4-4DA5-8DBC-23D6BFA1AD27}" name="combNumber" dataDxfId="20"/>
    <tableColumn id="13" xr3:uid="{9C38ED20-09D3-48EC-823A-E357D590433D}" name="expExploration" dataDxfId="19"/>
    <tableColumn id="14" xr3:uid="{94BA6236-67B3-4E1F-A586-7ECA95FFD21D}" name="expMining" dataDxfId="18"/>
    <tableColumn id="15" xr3:uid="{6A820FD4-8AB6-4019-8E6A-0008E6F31F85}" name="expAboriginalSurvey" dataDxfId="17"/>
    <tableColumn id="16" xr3:uid="{013F69CE-978C-4FD7-83DA-73428B0555A5}" name="expRentRates" dataDxfId="16"/>
    <tableColumn id="17" xr3:uid="{E561A454-0AD2-413C-BCE2-9E91ECC54CFE}" name="expAdministration" dataDxfId="15"/>
    <tableColumn id="18" xr3:uid="{3DEDD630-83B1-4537-8156-3FC52E489418}" name="expProspecting" dataDxf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D732E-64F1-4EDC-BF5B-F9B44D755E0B}">
  <dimension ref="A1:AH48"/>
  <sheetViews>
    <sheetView tabSelected="1" workbookViewId="0">
      <selection activeCell="G37" sqref="G37"/>
    </sheetView>
  </sheetViews>
  <sheetFormatPr defaultRowHeight="15" x14ac:dyDescent="0.25"/>
  <cols>
    <col min="1" max="1" width="14.28515625" customWidth="1"/>
    <col min="2" max="2" width="10.42578125" bestFit="1" customWidth="1"/>
    <col min="3" max="3" width="13.5703125" customWidth="1"/>
    <col min="4" max="4" width="8.85546875" customWidth="1"/>
    <col min="5" max="5" width="25.85546875" bestFit="1" customWidth="1"/>
    <col min="6" max="6" width="13.7109375" customWidth="1"/>
    <col min="7" max="8" width="15.5703125" bestFit="1" customWidth="1"/>
    <col min="9" max="9" width="17.28515625" bestFit="1" customWidth="1"/>
    <col min="10" max="10" width="13.5703125" customWidth="1"/>
    <col min="11" max="11" width="10" bestFit="1" customWidth="1"/>
    <col min="12" max="12" width="16.7109375" customWidth="1"/>
    <col min="13" max="13" width="14.5703125" customWidth="1"/>
    <col min="14" max="14" width="17.7109375" customWidth="1"/>
    <col min="15" max="15" width="14.140625" bestFit="1" customWidth="1"/>
    <col min="16" max="16" width="22.5703125" bestFit="1" customWidth="1"/>
    <col min="17" max="17" width="9.85546875" bestFit="1" customWidth="1"/>
    <col min="18" max="18" width="15.7109375" customWidth="1"/>
    <col min="19" max="19" width="44.28515625" bestFit="1" customWidth="1"/>
    <col min="20" max="20" width="16" customWidth="1"/>
    <col min="21" max="21" width="16.5703125" customWidth="1"/>
    <col min="22" max="22" width="49" bestFit="1" customWidth="1"/>
    <col min="23" max="23" width="24.28515625" customWidth="1"/>
    <col min="24" max="24" width="18.140625" customWidth="1"/>
    <col min="25" max="25" width="21" bestFit="1" customWidth="1"/>
    <col min="26" max="26" width="70.7109375" customWidth="1"/>
    <col min="27" max="27" width="11.5703125" customWidth="1"/>
    <col min="28" max="28" width="17.7109375" bestFit="1" customWidth="1"/>
    <col min="29" max="29" width="16.140625" customWidth="1"/>
    <col min="30" max="30" width="18.7109375" bestFit="1" customWidth="1"/>
    <col min="31" max="31" width="14.140625" customWidth="1"/>
    <col min="32" max="32" width="14.140625" bestFit="1" customWidth="1"/>
    <col min="33" max="33" width="14" customWidth="1"/>
    <col min="34" max="34" width="13.5703125" customWidth="1"/>
  </cols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s="1" t="s">
        <v>35</v>
      </c>
      <c r="C2" s="1" t="s">
        <v>36</v>
      </c>
      <c r="D2" s="1" t="s">
        <v>37</v>
      </c>
      <c r="E2" s="1" t="s">
        <v>38</v>
      </c>
      <c r="F2" s="2">
        <v>45571</v>
      </c>
      <c r="G2" s="3">
        <v>43823.354166666664</v>
      </c>
      <c r="H2" s="1"/>
      <c r="I2" s="1" t="s">
        <v>39</v>
      </c>
      <c r="J2" s="2">
        <v>44110</v>
      </c>
      <c r="K2" s="2">
        <v>45935</v>
      </c>
      <c r="L2" s="1">
        <v>1400</v>
      </c>
      <c r="M2" s="1" t="s">
        <v>40</v>
      </c>
      <c r="N2" s="1" t="s">
        <v>41</v>
      </c>
      <c r="O2" s="1" t="s">
        <v>40</v>
      </c>
      <c r="P2" s="1" t="s">
        <v>42</v>
      </c>
      <c r="Q2" s="1"/>
      <c r="R2" s="1"/>
      <c r="S2" s="1" t="s">
        <v>43</v>
      </c>
      <c r="T2" s="4">
        <v>1515</v>
      </c>
      <c r="U2" s="4">
        <v>2070</v>
      </c>
      <c r="V2" s="1" t="s">
        <v>44</v>
      </c>
      <c r="W2" s="4">
        <v>20000</v>
      </c>
      <c r="X2" s="2">
        <v>45441</v>
      </c>
      <c r="Y2" s="1" t="s">
        <v>45</v>
      </c>
      <c r="Z2" s="1"/>
      <c r="AA2" s="1"/>
      <c r="AB2" s="1" t="s">
        <v>46</v>
      </c>
      <c r="AC2" s="1" t="s">
        <v>47</v>
      </c>
      <c r="AD2" s="1" t="s">
        <v>48</v>
      </c>
      <c r="AE2" s="2">
        <v>45622</v>
      </c>
      <c r="AF2" s="1"/>
      <c r="AG2" s="1"/>
      <c r="AH2" s="1"/>
    </row>
    <row r="3" spans="1:34" x14ac:dyDescent="0.25">
      <c r="A3" s="1" t="s">
        <v>49</v>
      </c>
      <c r="B3" s="1" t="s">
        <v>50</v>
      </c>
      <c r="C3" s="1" t="s">
        <v>36</v>
      </c>
      <c r="D3" s="1" t="s">
        <v>37</v>
      </c>
      <c r="E3" s="1" t="s">
        <v>38</v>
      </c>
      <c r="F3" s="2">
        <v>45736</v>
      </c>
      <c r="G3" s="3">
        <v>43252.665277777778</v>
      </c>
      <c r="H3" s="1"/>
      <c r="I3" s="1" t="s">
        <v>39</v>
      </c>
      <c r="J3" s="2">
        <v>45005</v>
      </c>
      <c r="K3" s="2">
        <v>46831</v>
      </c>
      <c r="L3" s="1">
        <v>3080</v>
      </c>
      <c r="M3" s="1" t="s">
        <v>51</v>
      </c>
      <c r="N3" s="1" t="s">
        <v>51</v>
      </c>
      <c r="O3" s="1" t="s">
        <v>51</v>
      </c>
      <c r="P3" s="1" t="s">
        <v>52</v>
      </c>
      <c r="Q3" s="1"/>
      <c r="R3" s="1"/>
      <c r="S3" s="1" t="s">
        <v>53</v>
      </c>
      <c r="T3" s="4">
        <v>1771</v>
      </c>
      <c r="U3" s="4">
        <v>1859</v>
      </c>
      <c r="V3" s="1" t="s">
        <v>54</v>
      </c>
      <c r="W3" s="4">
        <v>20000</v>
      </c>
      <c r="X3" s="2">
        <v>44788</v>
      </c>
      <c r="Y3" s="1" t="s">
        <v>45</v>
      </c>
      <c r="Z3" s="1"/>
      <c r="AA3" s="1"/>
      <c r="AB3" s="1" t="s">
        <v>46</v>
      </c>
      <c r="AC3" s="1" t="s">
        <v>47</v>
      </c>
      <c r="AD3" s="1" t="s">
        <v>48</v>
      </c>
      <c r="AE3" s="2">
        <v>45622</v>
      </c>
      <c r="AF3" s="1"/>
      <c r="AG3" s="1"/>
      <c r="AH3" s="1"/>
    </row>
    <row r="4" spans="1:34" x14ac:dyDescent="0.25">
      <c r="A4" s="1" t="s">
        <v>55</v>
      </c>
      <c r="B4" s="1" t="s">
        <v>56</v>
      </c>
      <c r="C4" s="1" t="s">
        <v>36</v>
      </c>
      <c r="D4" s="1" t="s">
        <v>37</v>
      </c>
      <c r="E4" s="1" t="s">
        <v>38</v>
      </c>
      <c r="F4" s="2">
        <v>45643</v>
      </c>
      <c r="G4" s="3">
        <v>43252.660416666666</v>
      </c>
      <c r="H4" s="1"/>
      <c r="I4" s="1" t="s">
        <v>39</v>
      </c>
      <c r="J4" s="2">
        <v>43816</v>
      </c>
      <c r="K4" s="2">
        <v>45642</v>
      </c>
      <c r="L4" s="1">
        <v>1680</v>
      </c>
      <c r="M4" s="1" t="s">
        <v>57</v>
      </c>
      <c r="N4" s="1" t="s">
        <v>57</v>
      </c>
      <c r="O4" s="1" t="s">
        <v>57</v>
      </c>
      <c r="P4" s="1" t="s">
        <v>58</v>
      </c>
      <c r="Q4" s="1"/>
      <c r="R4" s="1"/>
      <c r="S4" s="1" t="s">
        <v>59</v>
      </c>
      <c r="T4" s="4">
        <v>1734</v>
      </c>
      <c r="U4" s="4">
        <v>2484</v>
      </c>
      <c r="V4" s="1" t="s">
        <v>60</v>
      </c>
      <c r="W4" s="4">
        <v>30000</v>
      </c>
      <c r="X4" s="2">
        <v>43465</v>
      </c>
      <c r="Y4" s="1" t="s">
        <v>45</v>
      </c>
      <c r="Z4" s="1"/>
      <c r="AA4" s="1"/>
      <c r="AB4" s="1" t="s">
        <v>46</v>
      </c>
      <c r="AC4" s="1" t="s">
        <v>47</v>
      </c>
      <c r="AD4" s="1" t="s">
        <v>48</v>
      </c>
      <c r="AE4" s="2">
        <v>45622</v>
      </c>
      <c r="AF4" s="1"/>
      <c r="AG4" s="1"/>
      <c r="AH4" s="1"/>
    </row>
    <row r="5" spans="1:34" x14ac:dyDescent="0.25">
      <c r="A5" s="1" t="s">
        <v>61</v>
      </c>
      <c r="B5" s="1" t="s">
        <v>62</v>
      </c>
      <c r="C5" s="1" t="s">
        <v>36</v>
      </c>
      <c r="D5" s="1" t="s">
        <v>37</v>
      </c>
      <c r="E5" s="1" t="s">
        <v>38</v>
      </c>
      <c r="F5" s="2">
        <v>45587</v>
      </c>
      <c r="G5" s="3">
        <v>42912.662499999999</v>
      </c>
      <c r="H5" s="1"/>
      <c r="I5" s="1" t="s">
        <v>63</v>
      </c>
      <c r="J5" s="2">
        <v>43395</v>
      </c>
      <c r="K5" s="2">
        <v>47047</v>
      </c>
      <c r="L5" s="1">
        <v>3080</v>
      </c>
      <c r="M5" s="1" t="s">
        <v>51</v>
      </c>
      <c r="N5" s="1" t="s">
        <v>64</v>
      </c>
      <c r="O5" s="1" t="s">
        <v>64</v>
      </c>
      <c r="P5" s="1" t="s">
        <v>65</v>
      </c>
      <c r="Q5" s="1"/>
      <c r="R5" s="1"/>
      <c r="S5" s="1" t="s">
        <v>66</v>
      </c>
      <c r="T5" s="4">
        <v>4554</v>
      </c>
      <c r="U5" s="4">
        <v>8624</v>
      </c>
      <c r="V5" s="1" t="s">
        <v>67</v>
      </c>
      <c r="W5" s="4">
        <v>50000</v>
      </c>
      <c r="X5" s="2">
        <v>43106</v>
      </c>
      <c r="Y5" s="1" t="s">
        <v>45</v>
      </c>
      <c r="Z5" s="1"/>
      <c r="AA5" s="1"/>
      <c r="AB5" s="1" t="s">
        <v>46</v>
      </c>
      <c r="AC5" s="1" t="s">
        <v>47</v>
      </c>
      <c r="AD5" s="1" t="s">
        <v>48</v>
      </c>
      <c r="AE5" s="2">
        <v>45622</v>
      </c>
      <c r="AF5" s="1"/>
      <c r="AG5" s="1"/>
      <c r="AH5" s="1"/>
    </row>
    <row r="6" spans="1:34" x14ac:dyDescent="0.25">
      <c r="A6" s="1" t="s">
        <v>68</v>
      </c>
      <c r="B6" s="1" t="s">
        <v>69</v>
      </c>
      <c r="C6" s="1" t="s">
        <v>36</v>
      </c>
      <c r="D6" s="1" t="s">
        <v>37</v>
      </c>
      <c r="E6" s="1" t="s">
        <v>38</v>
      </c>
      <c r="F6" s="2">
        <v>45617</v>
      </c>
      <c r="G6" s="3">
        <v>42843.592361111114</v>
      </c>
      <c r="H6" s="1"/>
      <c r="I6" s="1" t="s">
        <v>63</v>
      </c>
      <c r="J6" s="2">
        <v>43060</v>
      </c>
      <c r="K6" s="2">
        <v>46711</v>
      </c>
      <c r="L6" s="1">
        <v>2520</v>
      </c>
      <c r="M6" s="1" t="s">
        <v>70</v>
      </c>
      <c r="N6" s="1" t="s">
        <v>70</v>
      </c>
      <c r="O6" s="1" t="s">
        <v>70</v>
      </c>
      <c r="P6" s="1" t="s">
        <v>71</v>
      </c>
      <c r="Q6" s="1"/>
      <c r="R6" s="1"/>
      <c r="S6" s="1" t="s">
        <v>72</v>
      </c>
      <c r="T6" s="1" t="s">
        <v>73</v>
      </c>
      <c r="U6" s="4">
        <v>7056</v>
      </c>
      <c r="V6" s="1" t="s">
        <v>74</v>
      </c>
      <c r="W6" s="4">
        <v>70000</v>
      </c>
      <c r="X6" s="2">
        <v>43267</v>
      </c>
      <c r="Y6" s="1" t="s">
        <v>45</v>
      </c>
      <c r="Z6" s="1" t="s">
        <v>75</v>
      </c>
      <c r="AA6" s="1"/>
      <c r="AB6" s="1" t="s">
        <v>46</v>
      </c>
      <c r="AC6" s="1" t="s">
        <v>47</v>
      </c>
      <c r="AD6" s="1" t="s">
        <v>48</v>
      </c>
      <c r="AE6" s="2">
        <v>45622</v>
      </c>
      <c r="AF6" s="1"/>
      <c r="AG6" s="1"/>
      <c r="AH6" s="1"/>
    </row>
    <row r="7" spans="1:34" x14ac:dyDescent="0.25">
      <c r="A7" s="1" t="s">
        <v>76</v>
      </c>
      <c r="B7" s="1" t="s">
        <v>77</v>
      </c>
      <c r="C7" s="1" t="s">
        <v>36</v>
      </c>
      <c r="D7" s="1" t="s">
        <v>37</v>
      </c>
      <c r="E7" s="1" t="s">
        <v>38</v>
      </c>
      <c r="F7" s="2">
        <v>45853</v>
      </c>
      <c r="G7" s="3">
        <v>42762.486111111109</v>
      </c>
      <c r="H7" s="3">
        <v>42761.430555555555</v>
      </c>
      <c r="I7" s="1" t="s">
        <v>78</v>
      </c>
      <c r="J7" s="2">
        <v>44392</v>
      </c>
      <c r="K7" s="2">
        <v>52061</v>
      </c>
      <c r="L7" s="1">
        <v>5700.1385799999998</v>
      </c>
      <c r="M7" s="1" t="s">
        <v>79</v>
      </c>
      <c r="N7" s="1" t="s">
        <v>80</v>
      </c>
      <c r="O7" s="1" t="s">
        <v>79</v>
      </c>
      <c r="P7" s="1" t="s">
        <v>81</v>
      </c>
      <c r="Q7" s="1"/>
      <c r="R7" s="1"/>
      <c r="S7" s="1" t="s">
        <v>82</v>
      </c>
      <c r="T7" s="5">
        <v>163048.6</v>
      </c>
      <c r="U7" s="5">
        <v>163048.6</v>
      </c>
      <c r="V7" s="1" t="s">
        <v>83</v>
      </c>
      <c r="W7" s="4">
        <v>570100</v>
      </c>
      <c r="X7" s="1"/>
      <c r="Y7" s="1" t="s">
        <v>45</v>
      </c>
      <c r="Z7" s="1"/>
      <c r="AA7" s="1"/>
      <c r="AB7" s="1" t="s">
        <v>46</v>
      </c>
      <c r="AC7" s="1" t="s">
        <v>84</v>
      </c>
      <c r="AD7" s="1" t="s">
        <v>85</v>
      </c>
      <c r="AE7" s="2">
        <v>45622</v>
      </c>
      <c r="AF7" s="1" t="s">
        <v>86</v>
      </c>
      <c r="AG7" s="2">
        <v>44799</v>
      </c>
      <c r="AH7" s="1" t="b">
        <v>1</v>
      </c>
    </row>
    <row r="8" spans="1:34" x14ac:dyDescent="0.25">
      <c r="A8" s="1" t="s">
        <v>87</v>
      </c>
      <c r="B8" s="1" t="s">
        <v>88</v>
      </c>
      <c r="C8" s="1" t="s">
        <v>36</v>
      </c>
      <c r="D8" s="1" t="s">
        <v>37</v>
      </c>
      <c r="E8" s="1" t="s">
        <v>38</v>
      </c>
      <c r="F8" s="2">
        <v>45850</v>
      </c>
      <c r="G8" s="3">
        <v>42536.629166666666</v>
      </c>
      <c r="H8" s="1"/>
      <c r="I8" s="1" t="s">
        <v>63</v>
      </c>
      <c r="J8" s="2">
        <v>42928</v>
      </c>
      <c r="K8" s="2">
        <v>46579</v>
      </c>
      <c r="L8" s="1">
        <v>1960</v>
      </c>
      <c r="M8" s="1" t="s">
        <v>89</v>
      </c>
      <c r="N8" s="1" t="s">
        <v>89</v>
      </c>
      <c r="O8" s="1" t="s">
        <v>89</v>
      </c>
      <c r="P8" s="1" t="s">
        <v>65</v>
      </c>
      <c r="Q8" s="1"/>
      <c r="R8" s="1"/>
      <c r="S8" s="1" t="s">
        <v>90</v>
      </c>
      <c r="T8" s="4">
        <v>5488</v>
      </c>
      <c r="U8" s="4">
        <v>5488</v>
      </c>
      <c r="V8" s="1" t="s">
        <v>91</v>
      </c>
      <c r="W8" s="4">
        <v>70000</v>
      </c>
      <c r="X8" s="2">
        <v>42771</v>
      </c>
      <c r="Y8" s="1" t="s">
        <v>45</v>
      </c>
      <c r="Z8" s="1"/>
      <c r="AA8" s="1"/>
      <c r="AB8" s="1" t="s">
        <v>46</v>
      </c>
      <c r="AC8" s="1" t="s">
        <v>47</v>
      </c>
      <c r="AD8" s="1" t="s">
        <v>48</v>
      </c>
      <c r="AE8" s="2">
        <v>45622</v>
      </c>
      <c r="AF8" s="1"/>
      <c r="AG8" s="1"/>
      <c r="AH8" s="1"/>
    </row>
    <row r="9" spans="1:34" x14ac:dyDescent="0.25">
      <c r="A9" s="1" t="s">
        <v>92</v>
      </c>
      <c r="B9" s="1" t="s">
        <v>93</v>
      </c>
      <c r="C9" s="1" t="s">
        <v>36</v>
      </c>
      <c r="D9" s="1" t="s">
        <v>94</v>
      </c>
      <c r="E9" s="1" t="s">
        <v>38</v>
      </c>
      <c r="F9" s="1"/>
      <c r="G9" s="3">
        <v>42509.597222222219</v>
      </c>
      <c r="H9" s="1"/>
      <c r="I9" s="1" t="s">
        <v>63</v>
      </c>
      <c r="J9" s="2">
        <v>42851</v>
      </c>
      <c r="K9" s="2">
        <v>46502</v>
      </c>
      <c r="L9" s="1">
        <v>840</v>
      </c>
      <c r="M9" s="1" t="s">
        <v>95</v>
      </c>
      <c r="N9" s="1" t="s">
        <v>95</v>
      </c>
      <c r="O9" s="1" t="s">
        <v>95</v>
      </c>
      <c r="P9" s="1" t="s">
        <v>42</v>
      </c>
      <c r="Q9" s="2">
        <v>44965</v>
      </c>
      <c r="R9" s="1" t="s">
        <v>96</v>
      </c>
      <c r="S9" s="1"/>
      <c r="T9" s="1" t="s">
        <v>97</v>
      </c>
      <c r="U9" s="1"/>
      <c r="V9" s="1" t="s">
        <v>98</v>
      </c>
      <c r="W9" s="1"/>
      <c r="X9" s="2">
        <v>42834</v>
      </c>
      <c r="Y9" s="1" t="s">
        <v>45</v>
      </c>
      <c r="Z9" s="1"/>
      <c r="AA9" s="1"/>
      <c r="AB9" s="1" t="s">
        <v>46</v>
      </c>
      <c r="AC9" s="1" t="s">
        <v>47</v>
      </c>
      <c r="AD9" s="1" t="s">
        <v>48</v>
      </c>
      <c r="AE9" s="2">
        <v>45618</v>
      </c>
      <c r="AF9" s="1"/>
      <c r="AG9" s="1"/>
      <c r="AH9" s="1"/>
    </row>
    <row r="10" spans="1:34" x14ac:dyDescent="0.25">
      <c r="A10" s="1" t="s">
        <v>99</v>
      </c>
      <c r="B10" s="1" t="s">
        <v>100</v>
      </c>
      <c r="C10" s="1" t="s">
        <v>36</v>
      </c>
      <c r="D10" s="1" t="s">
        <v>94</v>
      </c>
      <c r="E10" s="1" t="s">
        <v>38</v>
      </c>
      <c r="F10" s="1"/>
      <c r="G10" s="3">
        <v>42509.595138888886</v>
      </c>
      <c r="H10" s="1"/>
      <c r="I10" s="1" t="s">
        <v>63</v>
      </c>
      <c r="J10" s="2">
        <v>42783</v>
      </c>
      <c r="K10" s="2">
        <v>46434</v>
      </c>
      <c r="L10" s="1">
        <v>2520</v>
      </c>
      <c r="M10" s="1" t="s">
        <v>70</v>
      </c>
      <c r="N10" s="1" t="s">
        <v>70</v>
      </c>
      <c r="O10" s="1" t="s">
        <v>70</v>
      </c>
      <c r="P10" s="1" t="s">
        <v>42</v>
      </c>
      <c r="Q10" s="2">
        <v>45530</v>
      </c>
      <c r="R10" s="1" t="s">
        <v>96</v>
      </c>
      <c r="S10" s="1"/>
      <c r="T10" s="1" t="s">
        <v>97</v>
      </c>
      <c r="U10" s="1"/>
      <c r="V10" s="1" t="s">
        <v>101</v>
      </c>
      <c r="W10" s="4">
        <v>40834</v>
      </c>
      <c r="X10" s="2">
        <v>42765</v>
      </c>
      <c r="Y10" s="1" t="s">
        <v>45</v>
      </c>
      <c r="Z10" s="1"/>
      <c r="AA10" s="1"/>
      <c r="AB10" s="1" t="s">
        <v>46</v>
      </c>
      <c r="AC10" s="1" t="s">
        <v>47</v>
      </c>
      <c r="AD10" s="1" t="s">
        <v>48</v>
      </c>
      <c r="AE10" s="2">
        <v>45616</v>
      </c>
      <c r="AF10" s="1"/>
      <c r="AG10" s="1"/>
      <c r="AH10" s="1"/>
    </row>
    <row r="11" spans="1:34" x14ac:dyDescent="0.25">
      <c r="A11" s="1" t="s">
        <v>102</v>
      </c>
      <c r="B11" s="1" t="s">
        <v>103</v>
      </c>
      <c r="C11" s="1" t="s">
        <v>36</v>
      </c>
      <c r="D11" s="1" t="s">
        <v>94</v>
      </c>
      <c r="E11" s="1" t="s">
        <v>38</v>
      </c>
      <c r="F11" s="1"/>
      <c r="G11" s="3">
        <v>42410.354166666664</v>
      </c>
      <c r="H11" s="1"/>
      <c r="I11" s="1" t="s">
        <v>39</v>
      </c>
      <c r="J11" s="2">
        <v>42824</v>
      </c>
      <c r="K11" s="2">
        <v>44649</v>
      </c>
      <c r="L11" s="1">
        <v>280</v>
      </c>
      <c r="M11" s="1" t="s">
        <v>104</v>
      </c>
      <c r="N11" s="1" t="s">
        <v>104</v>
      </c>
      <c r="O11" s="1" t="s">
        <v>104</v>
      </c>
      <c r="P11" s="1" t="s">
        <v>105</v>
      </c>
      <c r="Q11" s="2">
        <v>43591</v>
      </c>
      <c r="R11" s="1" t="s">
        <v>96</v>
      </c>
      <c r="S11" s="1"/>
      <c r="T11" s="1" t="s">
        <v>97</v>
      </c>
      <c r="U11" s="1"/>
      <c r="V11" s="1"/>
      <c r="W11" s="1"/>
      <c r="X11" s="2">
        <v>42631</v>
      </c>
      <c r="Y11" s="1" t="s">
        <v>45</v>
      </c>
      <c r="Z11" s="1"/>
      <c r="AA11" s="1"/>
      <c r="AB11" s="1" t="s">
        <v>46</v>
      </c>
      <c r="AC11" s="1" t="s">
        <v>47</v>
      </c>
      <c r="AD11" s="1" t="s">
        <v>48</v>
      </c>
      <c r="AE11" s="2">
        <v>45613</v>
      </c>
      <c r="AF11" s="1"/>
      <c r="AG11" s="1"/>
      <c r="AH11" s="1"/>
    </row>
    <row r="12" spans="1:34" x14ac:dyDescent="0.25">
      <c r="A12" s="1" t="s">
        <v>106</v>
      </c>
      <c r="B12" s="1" t="s">
        <v>107</v>
      </c>
      <c r="C12" s="1" t="s">
        <v>36</v>
      </c>
      <c r="D12" s="1" t="s">
        <v>94</v>
      </c>
      <c r="E12" s="1" t="s">
        <v>38</v>
      </c>
      <c r="F12" s="1"/>
      <c r="G12" s="3">
        <v>42383.354166666664</v>
      </c>
      <c r="H12" s="1"/>
      <c r="I12" s="1" t="s">
        <v>63</v>
      </c>
      <c r="J12" s="2">
        <v>42796</v>
      </c>
      <c r="K12" s="2">
        <v>46447</v>
      </c>
      <c r="L12" s="1">
        <v>1120</v>
      </c>
      <c r="M12" s="1" t="s">
        <v>108</v>
      </c>
      <c r="N12" s="1" t="s">
        <v>108</v>
      </c>
      <c r="O12" s="1" t="s">
        <v>108</v>
      </c>
      <c r="P12" s="1" t="s">
        <v>65</v>
      </c>
      <c r="Q12" s="2">
        <v>45531</v>
      </c>
      <c r="R12" s="1" t="s">
        <v>96</v>
      </c>
      <c r="S12" s="1"/>
      <c r="T12" s="1" t="s">
        <v>97</v>
      </c>
      <c r="U12" s="1"/>
      <c r="V12" s="1" t="s">
        <v>109</v>
      </c>
      <c r="W12" s="4">
        <v>25000</v>
      </c>
      <c r="X12" s="2">
        <v>42617</v>
      </c>
      <c r="Y12" s="1" t="s">
        <v>45</v>
      </c>
      <c r="Z12" s="1"/>
      <c r="AA12" s="1"/>
      <c r="AB12" s="1" t="s">
        <v>46</v>
      </c>
      <c r="AC12" s="1" t="s">
        <v>47</v>
      </c>
      <c r="AD12" s="1" t="s">
        <v>48</v>
      </c>
      <c r="AE12" s="2">
        <v>45616</v>
      </c>
      <c r="AF12" s="1"/>
      <c r="AG12" s="1"/>
      <c r="AH12" s="1"/>
    </row>
    <row r="13" spans="1:34" x14ac:dyDescent="0.25">
      <c r="A13" s="1" t="s">
        <v>110</v>
      </c>
      <c r="B13" s="1" t="s">
        <v>111</v>
      </c>
      <c r="C13" s="1" t="s">
        <v>36</v>
      </c>
      <c r="D13" s="1" t="s">
        <v>94</v>
      </c>
      <c r="E13" s="1" t="s">
        <v>38</v>
      </c>
      <c r="F13" s="1"/>
      <c r="G13" s="3">
        <v>42342.413888888892</v>
      </c>
      <c r="H13" s="1"/>
      <c r="I13" s="1" t="s">
        <v>112</v>
      </c>
      <c r="J13" s="2">
        <v>42667</v>
      </c>
      <c r="K13" s="2">
        <v>45588</v>
      </c>
      <c r="L13" s="1">
        <v>100.0365</v>
      </c>
      <c r="M13" s="1" t="s">
        <v>113</v>
      </c>
      <c r="N13" s="1" t="s">
        <v>113</v>
      </c>
      <c r="O13" s="1" t="s">
        <v>113</v>
      </c>
      <c r="P13" s="1" t="s">
        <v>114</v>
      </c>
      <c r="Q13" s="2">
        <v>45530</v>
      </c>
      <c r="R13" s="1" t="s">
        <v>96</v>
      </c>
      <c r="S13" s="1"/>
      <c r="T13" s="1" t="s">
        <v>97</v>
      </c>
      <c r="U13" s="1"/>
      <c r="V13" s="1" t="s">
        <v>115</v>
      </c>
      <c r="W13" s="4">
        <v>3704</v>
      </c>
      <c r="X13" s="2">
        <v>42531</v>
      </c>
      <c r="Y13" s="1" t="s">
        <v>45</v>
      </c>
      <c r="Z13" s="1"/>
      <c r="AA13" s="1"/>
      <c r="AB13" s="1" t="s">
        <v>46</v>
      </c>
      <c r="AC13" s="1" t="s">
        <v>47</v>
      </c>
      <c r="AD13" s="1" t="s">
        <v>116</v>
      </c>
      <c r="AE13" s="2">
        <v>45616</v>
      </c>
      <c r="AF13" s="1"/>
      <c r="AG13" s="1"/>
      <c r="AH13" s="1"/>
    </row>
    <row r="14" spans="1:34" x14ac:dyDescent="0.25">
      <c r="A14" s="1" t="s">
        <v>117</v>
      </c>
      <c r="B14" s="1" t="s">
        <v>118</v>
      </c>
      <c r="C14" s="1" t="s">
        <v>36</v>
      </c>
      <c r="D14" s="1" t="s">
        <v>94</v>
      </c>
      <c r="E14" s="1" t="s">
        <v>38</v>
      </c>
      <c r="F14" s="1"/>
      <c r="G14" s="3">
        <v>42342.410416666666</v>
      </c>
      <c r="H14" s="1"/>
      <c r="I14" s="1" t="s">
        <v>112</v>
      </c>
      <c r="J14" s="2">
        <v>42667</v>
      </c>
      <c r="K14" s="2">
        <v>45588</v>
      </c>
      <c r="L14" s="1">
        <v>103.238</v>
      </c>
      <c r="M14" s="1" t="s">
        <v>119</v>
      </c>
      <c r="N14" s="1" t="s">
        <v>119</v>
      </c>
      <c r="O14" s="1" t="s">
        <v>119</v>
      </c>
      <c r="P14" s="1" t="s">
        <v>120</v>
      </c>
      <c r="Q14" s="2">
        <v>45530</v>
      </c>
      <c r="R14" s="1" t="s">
        <v>96</v>
      </c>
      <c r="S14" s="1"/>
      <c r="T14" s="1" t="s">
        <v>97</v>
      </c>
      <c r="U14" s="1"/>
      <c r="V14" s="1" t="s">
        <v>121</v>
      </c>
      <c r="W14" s="4">
        <v>3814</v>
      </c>
      <c r="X14" s="2">
        <v>42531</v>
      </c>
      <c r="Y14" s="1" t="s">
        <v>45</v>
      </c>
      <c r="Z14" s="1"/>
      <c r="AA14" s="1"/>
      <c r="AB14" s="1" t="s">
        <v>46</v>
      </c>
      <c r="AC14" s="1" t="s">
        <v>47</v>
      </c>
      <c r="AD14" s="1" t="s">
        <v>116</v>
      </c>
      <c r="AE14" s="2">
        <v>45616</v>
      </c>
      <c r="AF14" s="1"/>
      <c r="AG14" s="1"/>
      <c r="AH14" s="1"/>
    </row>
    <row r="15" spans="1:34" x14ac:dyDescent="0.25">
      <c r="A15" s="1" t="s">
        <v>122</v>
      </c>
      <c r="B15" s="1" t="s">
        <v>123</v>
      </c>
      <c r="C15" s="1" t="s">
        <v>36</v>
      </c>
      <c r="D15" s="1" t="s">
        <v>94</v>
      </c>
      <c r="E15" s="1" t="s">
        <v>38</v>
      </c>
      <c r="F15" s="1"/>
      <c r="G15" s="3">
        <v>42333.375694444447</v>
      </c>
      <c r="H15" s="1"/>
      <c r="I15" s="1" t="s">
        <v>124</v>
      </c>
      <c r="J15" s="2">
        <v>42556</v>
      </c>
      <c r="K15" s="2">
        <v>44016</v>
      </c>
      <c r="L15" s="1">
        <v>24.826599999999999</v>
      </c>
      <c r="M15" s="1" t="s">
        <v>125</v>
      </c>
      <c r="N15" s="1" t="s">
        <v>125</v>
      </c>
      <c r="O15" s="1" t="s">
        <v>125</v>
      </c>
      <c r="P15" s="1" t="s">
        <v>126</v>
      </c>
      <c r="Q15" s="2">
        <v>43292</v>
      </c>
      <c r="R15" s="1" t="s">
        <v>127</v>
      </c>
      <c r="S15" s="1"/>
      <c r="T15" s="1" t="s">
        <v>97</v>
      </c>
      <c r="U15" s="1"/>
      <c r="V15" s="1"/>
      <c r="W15" s="1"/>
      <c r="X15" s="2">
        <v>42540</v>
      </c>
      <c r="Y15" s="1" t="s">
        <v>45</v>
      </c>
      <c r="Z15" s="1"/>
      <c r="AA15" s="1"/>
      <c r="AB15" s="1" t="s">
        <v>46</v>
      </c>
      <c r="AC15" s="1" t="s">
        <v>47</v>
      </c>
      <c r="AD15" s="1" t="s">
        <v>116</v>
      </c>
      <c r="AE15" s="2">
        <v>45615</v>
      </c>
      <c r="AF15" s="1"/>
      <c r="AG15" s="1"/>
      <c r="AH15" s="1"/>
    </row>
    <row r="16" spans="1:34" x14ac:dyDescent="0.25">
      <c r="A16" s="1" t="s">
        <v>128</v>
      </c>
      <c r="B16" s="1" t="s">
        <v>129</v>
      </c>
      <c r="C16" s="1" t="s">
        <v>36</v>
      </c>
      <c r="D16" s="1" t="s">
        <v>94</v>
      </c>
      <c r="E16" s="1" t="s">
        <v>38</v>
      </c>
      <c r="F16" s="1"/>
      <c r="G16" s="3">
        <v>42174.609027777777</v>
      </c>
      <c r="H16" s="1"/>
      <c r="I16" s="1" t="s">
        <v>63</v>
      </c>
      <c r="J16" s="2">
        <v>42656</v>
      </c>
      <c r="K16" s="2">
        <v>46307</v>
      </c>
      <c r="L16" s="1">
        <v>2800</v>
      </c>
      <c r="M16" s="1" t="s">
        <v>41</v>
      </c>
      <c r="N16" s="1" t="s">
        <v>41</v>
      </c>
      <c r="O16" s="1" t="s">
        <v>41</v>
      </c>
      <c r="P16" s="1" t="s">
        <v>130</v>
      </c>
      <c r="Q16" s="2">
        <v>45531</v>
      </c>
      <c r="R16" s="1" t="s">
        <v>96</v>
      </c>
      <c r="S16" s="1"/>
      <c r="T16" s="1" t="s">
        <v>97</v>
      </c>
      <c r="U16" s="1"/>
      <c r="V16" s="1" t="s">
        <v>131</v>
      </c>
      <c r="W16" s="4">
        <v>64167</v>
      </c>
      <c r="X16" s="2">
        <v>42407</v>
      </c>
      <c r="Y16" s="1" t="s">
        <v>45</v>
      </c>
      <c r="Z16" s="1"/>
      <c r="AA16" s="1"/>
      <c r="AB16" s="1" t="s">
        <v>46</v>
      </c>
      <c r="AC16" s="1" t="s">
        <v>47</v>
      </c>
      <c r="AD16" s="1" t="s">
        <v>48</v>
      </c>
      <c r="AE16" s="2">
        <v>45616</v>
      </c>
      <c r="AF16" s="1"/>
      <c r="AG16" s="1"/>
      <c r="AH16" s="1"/>
    </row>
    <row r="17" spans="1:34" x14ac:dyDescent="0.25">
      <c r="A17" s="1" t="s">
        <v>132</v>
      </c>
      <c r="B17" s="1" t="s">
        <v>133</v>
      </c>
      <c r="C17" s="1" t="s">
        <v>36</v>
      </c>
      <c r="D17" s="1" t="s">
        <v>94</v>
      </c>
      <c r="E17" s="1" t="s">
        <v>38</v>
      </c>
      <c r="F17" s="1"/>
      <c r="G17" s="3">
        <v>41901.354166666664</v>
      </c>
      <c r="H17" s="1"/>
      <c r="I17" s="1" t="s">
        <v>39</v>
      </c>
      <c r="J17" s="2">
        <v>42346</v>
      </c>
      <c r="K17" s="2">
        <v>44172</v>
      </c>
      <c r="L17" s="1">
        <v>280</v>
      </c>
      <c r="M17" s="1" t="s">
        <v>104</v>
      </c>
      <c r="N17" s="1" t="s">
        <v>104</v>
      </c>
      <c r="O17" s="1" t="s">
        <v>104</v>
      </c>
      <c r="P17" s="1" t="s">
        <v>65</v>
      </c>
      <c r="Q17" s="2">
        <v>44005</v>
      </c>
      <c r="R17" s="1" t="s">
        <v>96</v>
      </c>
      <c r="S17" s="1"/>
      <c r="T17" s="1" t="s">
        <v>97</v>
      </c>
      <c r="U17" s="1"/>
      <c r="V17" s="1"/>
      <c r="W17" s="1"/>
      <c r="X17" s="2">
        <v>42138</v>
      </c>
      <c r="Y17" s="1" t="s">
        <v>45</v>
      </c>
      <c r="Z17" s="1"/>
      <c r="AA17" s="1"/>
      <c r="AB17" s="1" t="s">
        <v>46</v>
      </c>
      <c r="AC17" s="1" t="s">
        <v>47</v>
      </c>
      <c r="AD17" s="1" t="s">
        <v>48</v>
      </c>
      <c r="AE17" s="2">
        <v>45615</v>
      </c>
      <c r="AF17" s="1"/>
      <c r="AG17" s="1"/>
      <c r="AH17" s="1"/>
    </row>
    <row r="18" spans="1:34" x14ac:dyDescent="0.25">
      <c r="A18" s="1" t="s">
        <v>134</v>
      </c>
      <c r="B18" s="1" t="s">
        <v>135</v>
      </c>
      <c r="C18" s="1" t="s">
        <v>36</v>
      </c>
      <c r="D18" s="1" t="s">
        <v>37</v>
      </c>
      <c r="E18" s="1" t="s">
        <v>38</v>
      </c>
      <c r="F18" s="2">
        <v>45726</v>
      </c>
      <c r="G18" s="3">
        <v>41801.675694444442</v>
      </c>
      <c r="H18" s="1"/>
      <c r="I18" s="1" t="s">
        <v>63</v>
      </c>
      <c r="J18" s="2">
        <v>42073</v>
      </c>
      <c r="K18" s="2">
        <v>45725</v>
      </c>
      <c r="L18" s="1">
        <v>1400</v>
      </c>
      <c r="M18" s="1" t="s">
        <v>40</v>
      </c>
      <c r="N18" s="1" t="s">
        <v>64</v>
      </c>
      <c r="O18" s="1" t="s">
        <v>64</v>
      </c>
      <c r="P18" s="1" t="s">
        <v>71</v>
      </c>
      <c r="Q18" s="1"/>
      <c r="R18" s="1"/>
      <c r="S18" s="1" t="s">
        <v>136</v>
      </c>
      <c r="T18" s="4">
        <v>8217</v>
      </c>
      <c r="U18" s="4">
        <v>3920</v>
      </c>
      <c r="V18" s="1" t="s">
        <v>137</v>
      </c>
      <c r="W18" s="4">
        <v>61667</v>
      </c>
      <c r="X18" s="2">
        <v>43267</v>
      </c>
      <c r="Y18" s="1" t="s">
        <v>45</v>
      </c>
      <c r="Z18" s="1" t="s">
        <v>138</v>
      </c>
      <c r="AA18" s="1"/>
      <c r="AB18" s="1" t="s">
        <v>46</v>
      </c>
      <c r="AC18" s="1" t="s">
        <v>47</v>
      </c>
      <c r="AD18" s="1" t="s">
        <v>48</v>
      </c>
      <c r="AE18" s="2">
        <v>45622</v>
      </c>
      <c r="AF18" s="1"/>
      <c r="AG18" s="1"/>
      <c r="AH18" s="1"/>
    </row>
    <row r="19" spans="1:34" x14ac:dyDescent="0.25">
      <c r="A19" s="1" t="s">
        <v>139</v>
      </c>
      <c r="B19" s="1" t="s">
        <v>140</v>
      </c>
      <c r="C19" s="1" t="s">
        <v>36</v>
      </c>
      <c r="D19" s="1" t="s">
        <v>37</v>
      </c>
      <c r="E19" s="1" t="s">
        <v>38</v>
      </c>
      <c r="F19" s="2">
        <v>45627</v>
      </c>
      <c r="G19" s="3">
        <v>41310.354166666664</v>
      </c>
      <c r="H19" s="1"/>
      <c r="I19" s="1" t="s">
        <v>63</v>
      </c>
      <c r="J19" s="2">
        <v>41974</v>
      </c>
      <c r="K19" s="2">
        <v>45626</v>
      </c>
      <c r="L19" s="1">
        <v>1960</v>
      </c>
      <c r="M19" s="1" t="s">
        <v>89</v>
      </c>
      <c r="N19" s="1" t="s">
        <v>141</v>
      </c>
      <c r="O19" s="1" t="s">
        <v>141</v>
      </c>
      <c r="P19" s="1" t="s">
        <v>142</v>
      </c>
      <c r="Q19" s="1"/>
      <c r="R19" s="1"/>
      <c r="S19" s="1" t="s">
        <v>143</v>
      </c>
      <c r="T19" s="4">
        <v>5229</v>
      </c>
      <c r="U19" s="4">
        <v>5488</v>
      </c>
      <c r="V19" s="1" t="s">
        <v>144</v>
      </c>
      <c r="W19" s="4">
        <v>70000</v>
      </c>
      <c r="X19" s="2">
        <v>41788</v>
      </c>
      <c r="Y19" s="1" t="s">
        <v>45</v>
      </c>
      <c r="Z19" s="1" t="s">
        <v>145</v>
      </c>
      <c r="AA19" s="1"/>
      <c r="AB19" s="1" t="s">
        <v>46</v>
      </c>
      <c r="AC19" s="1" t="s">
        <v>47</v>
      </c>
      <c r="AD19" s="1" t="s">
        <v>48</v>
      </c>
      <c r="AE19" s="2">
        <v>45622</v>
      </c>
      <c r="AF19" s="1"/>
      <c r="AG19" s="1"/>
      <c r="AH19" s="1"/>
    </row>
    <row r="20" spans="1:34" x14ac:dyDescent="0.25">
      <c r="A20" s="1" t="s">
        <v>146</v>
      </c>
      <c r="B20" s="1" t="s">
        <v>147</v>
      </c>
      <c r="C20" s="1" t="s">
        <v>36</v>
      </c>
      <c r="D20" s="1" t="s">
        <v>37</v>
      </c>
      <c r="E20" s="1" t="s">
        <v>38</v>
      </c>
      <c r="F20" s="2">
        <v>45700</v>
      </c>
      <c r="G20" s="3">
        <v>41010.513888888891</v>
      </c>
      <c r="H20" s="1"/>
      <c r="I20" s="1" t="s">
        <v>112</v>
      </c>
      <c r="J20" s="2">
        <v>41317</v>
      </c>
      <c r="K20" s="2">
        <v>44238</v>
      </c>
      <c r="L20" s="1">
        <v>49</v>
      </c>
      <c r="M20" s="1" t="s">
        <v>148</v>
      </c>
      <c r="N20" s="1" t="s">
        <v>148</v>
      </c>
      <c r="O20" s="1" t="s">
        <v>148</v>
      </c>
      <c r="P20" s="1" t="s">
        <v>149</v>
      </c>
      <c r="Q20" s="1"/>
      <c r="R20" s="1"/>
      <c r="S20" s="1" t="s">
        <v>150</v>
      </c>
      <c r="T20" s="4">
        <v>196</v>
      </c>
      <c r="U20" s="5">
        <v>205.8</v>
      </c>
      <c r="V20" s="1" t="s">
        <v>151</v>
      </c>
      <c r="W20" s="4">
        <v>2000</v>
      </c>
      <c r="X20" s="2">
        <v>41251</v>
      </c>
      <c r="Y20" s="1" t="s">
        <v>45</v>
      </c>
      <c r="Z20" s="1"/>
      <c r="AA20" s="1"/>
      <c r="AB20" s="1" t="s">
        <v>46</v>
      </c>
      <c r="AC20" s="1" t="s">
        <v>84</v>
      </c>
      <c r="AD20" s="1" t="s">
        <v>116</v>
      </c>
      <c r="AE20" s="2">
        <v>45622</v>
      </c>
      <c r="AF20" s="1"/>
      <c r="AG20" s="1"/>
      <c r="AH20" s="1"/>
    </row>
    <row r="21" spans="1:34" x14ac:dyDescent="0.25">
      <c r="A21" s="1" t="s">
        <v>152</v>
      </c>
      <c r="B21" s="1" t="s">
        <v>153</v>
      </c>
      <c r="C21" s="1" t="s">
        <v>36</v>
      </c>
      <c r="D21" s="1" t="s">
        <v>37</v>
      </c>
      <c r="E21" s="1" t="s">
        <v>38</v>
      </c>
      <c r="F21" s="2">
        <v>45700</v>
      </c>
      <c r="G21" s="3">
        <v>41010.513888888891</v>
      </c>
      <c r="H21" s="1"/>
      <c r="I21" s="1" t="s">
        <v>112</v>
      </c>
      <c r="J21" s="2">
        <v>41317</v>
      </c>
      <c r="K21" s="2">
        <v>44238</v>
      </c>
      <c r="L21" s="1">
        <v>24.813880000000001</v>
      </c>
      <c r="M21" s="1" t="s">
        <v>154</v>
      </c>
      <c r="N21" s="1" t="s">
        <v>155</v>
      </c>
      <c r="O21" s="1" t="s">
        <v>155</v>
      </c>
      <c r="P21" s="1" t="s">
        <v>156</v>
      </c>
      <c r="Q21" s="1"/>
      <c r="R21" s="1"/>
      <c r="S21" s="1" t="s">
        <v>157</v>
      </c>
      <c r="T21" s="4">
        <v>100</v>
      </c>
      <c r="U21" s="4">
        <v>105</v>
      </c>
      <c r="V21" s="1" t="s">
        <v>158</v>
      </c>
      <c r="W21" s="4">
        <v>2000</v>
      </c>
      <c r="X21" s="2">
        <v>41265</v>
      </c>
      <c r="Y21" s="1" t="s">
        <v>45</v>
      </c>
      <c r="Z21" s="1"/>
      <c r="AA21" s="1"/>
      <c r="AB21" s="1" t="s">
        <v>46</v>
      </c>
      <c r="AC21" s="1" t="s">
        <v>84</v>
      </c>
      <c r="AD21" s="1" t="s">
        <v>116</v>
      </c>
      <c r="AE21" s="2">
        <v>45622</v>
      </c>
      <c r="AF21" s="1"/>
      <c r="AG21" s="1"/>
      <c r="AH21" s="1"/>
    </row>
    <row r="22" spans="1:34" x14ac:dyDescent="0.25">
      <c r="A22" s="1" t="s">
        <v>159</v>
      </c>
      <c r="B22" s="1" t="s">
        <v>160</v>
      </c>
      <c r="C22" s="1" t="s">
        <v>36</v>
      </c>
      <c r="D22" s="1" t="s">
        <v>37</v>
      </c>
      <c r="E22" s="1" t="s">
        <v>38</v>
      </c>
      <c r="F22" s="2">
        <v>45700</v>
      </c>
      <c r="G22" s="3">
        <v>41010.513888888891</v>
      </c>
      <c r="H22" s="1"/>
      <c r="I22" s="1" t="s">
        <v>112</v>
      </c>
      <c r="J22" s="2">
        <v>41317</v>
      </c>
      <c r="K22" s="2">
        <v>44238</v>
      </c>
      <c r="L22" s="1">
        <v>23</v>
      </c>
      <c r="M22" s="1" t="s">
        <v>161</v>
      </c>
      <c r="N22" s="1" t="s">
        <v>161</v>
      </c>
      <c r="O22" s="1" t="s">
        <v>161</v>
      </c>
      <c r="P22" s="1" t="s">
        <v>162</v>
      </c>
      <c r="Q22" s="1"/>
      <c r="R22" s="1"/>
      <c r="S22" s="1" t="s">
        <v>163</v>
      </c>
      <c r="T22" s="4">
        <v>92</v>
      </c>
      <c r="U22" s="5">
        <v>96.6</v>
      </c>
      <c r="V22" s="1" t="s">
        <v>164</v>
      </c>
      <c r="W22" s="4">
        <v>2000</v>
      </c>
      <c r="X22" s="2">
        <v>41265</v>
      </c>
      <c r="Y22" s="1" t="s">
        <v>45</v>
      </c>
      <c r="Z22" s="1"/>
      <c r="AA22" s="1"/>
      <c r="AB22" s="1" t="s">
        <v>46</v>
      </c>
      <c r="AC22" s="1" t="s">
        <v>84</v>
      </c>
      <c r="AD22" s="1" t="s">
        <v>116</v>
      </c>
      <c r="AE22" s="2">
        <v>45622</v>
      </c>
      <c r="AF22" s="1"/>
      <c r="AG22" s="1"/>
      <c r="AH22" s="1"/>
    </row>
    <row r="23" spans="1:34" x14ac:dyDescent="0.25">
      <c r="A23" s="1" t="s">
        <v>165</v>
      </c>
      <c r="B23" s="1" t="s">
        <v>166</v>
      </c>
      <c r="C23" s="1" t="s">
        <v>36</v>
      </c>
      <c r="D23" s="1" t="s">
        <v>94</v>
      </c>
      <c r="E23" s="1" t="s">
        <v>38</v>
      </c>
      <c r="F23" s="1"/>
      <c r="G23" s="3">
        <v>40886.569444444445</v>
      </c>
      <c r="H23" s="1"/>
      <c r="I23" s="1" t="s">
        <v>124</v>
      </c>
      <c r="J23" s="2">
        <v>41410</v>
      </c>
      <c r="K23" s="2">
        <v>42870</v>
      </c>
      <c r="L23" s="1">
        <v>24</v>
      </c>
      <c r="M23" s="1" t="s">
        <v>167</v>
      </c>
      <c r="N23" s="1" t="s">
        <v>167</v>
      </c>
      <c r="O23" s="1" t="s">
        <v>167</v>
      </c>
      <c r="P23" s="1" t="s">
        <v>168</v>
      </c>
      <c r="Q23" s="2">
        <v>42753</v>
      </c>
      <c r="R23" s="1" t="s">
        <v>127</v>
      </c>
      <c r="S23" s="1"/>
      <c r="T23" s="1" t="s">
        <v>97</v>
      </c>
      <c r="U23" s="1"/>
      <c r="V23" s="1"/>
      <c r="W23" s="1"/>
      <c r="X23" s="2">
        <v>41139</v>
      </c>
      <c r="Y23" s="1" t="s">
        <v>45</v>
      </c>
      <c r="Z23" s="1"/>
      <c r="AA23" s="1"/>
      <c r="AB23" s="1" t="s">
        <v>46</v>
      </c>
      <c r="AC23" s="1" t="s">
        <v>84</v>
      </c>
      <c r="AD23" s="1" t="s">
        <v>116</v>
      </c>
      <c r="AE23" s="2">
        <v>45619</v>
      </c>
      <c r="AF23" s="1"/>
      <c r="AG23" s="1"/>
      <c r="AH23" s="1"/>
    </row>
    <row r="24" spans="1:34" x14ac:dyDescent="0.25">
      <c r="A24" s="1" t="s">
        <v>169</v>
      </c>
      <c r="B24" s="1" t="s">
        <v>170</v>
      </c>
      <c r="C24" s="1" t="s">
        <v>36</v>
      </c>
      <c r="D24" s="1" t="s">
        <v>37</v>
      </c>
      <c r="E24" s="1" t="s">
        <v>38</v>
      </c>
      <c r="F24" s="2">
        <v>45632</v>
      </c>
      <c r="G24" s="3">
        <v>40511.681250000001</v>
      </c>
      <c r="H24" s="1"/>
      <c r="I24" s="1" t="s">
        <v>63</v>
      </c>
      <c r="J24" s="2">
        <v>40883</v>
      </c>
      <c r="K24" s="2">
        <v>45996</v>
      </c>
      <c r="L24" s="1">
        <v>1120</v>
      </c>
      <c r="M24" s="1" t="s">
        <v>108</v>
      </c>
      <c r="N24" s="1" t="s">
        <v>108</v>
      </c>
      <c r="O24" s="1" t="s">
        <v>108</v>
      </c>
      <c r="P24" s="1" t="s">
        <v>171</v>
      </c>
      <c r="Q24" s="1"/>
      <c r="R24" s="1"/>
      <c r="S24" s="1" t="s">
        <v>172</v>
      </c>
      <c r="T24" s="4">
        <v>2988</v>
      </c>
      <c r="U24" s="4">
        <v>3136</v>
      </c>
      <c r="V24" s="1" t="s">
        <v>173</v>
      </c>
      <c r="W24" s="4">
        <v>50000</v>
      </c>
      <c r="X24" s="1"/>
      <c r="Y24" s="1" t="s">
        <v>45</v>
      </c>
      <c r="Z24" s="1"/>
      <c r="AA24" s="1"/>
      <c r="AB24" s="1" t="s">
        <v>46</v>
      </c>
      <c r="AC24" s="1" t="s">
        <v>174</v>
      </c>
      <c r="AD24" s="1" t="s">
        <v>48</v>
      </c>
      <c r="AE24" s="2">
        <v>45622</v>
      </c>
      <c r="AF24" s="1"/>
      <c r="AG24" s="1"/>
      <c r="AH24" s="1"/>
    </row>
    <row r="25" spans="1:34" x14ac:dyDescent="0.25">
      <c r="A25" s="1" t="s">
        <v>175</v>
      </c>
      <c r="B25" s="1" t="s">
        <v>176</v>
      </c>
      <c r="C25" s="1" t="s">
        <v>36</v>
      </c>
      <c r="D25" s="1" t="s">
        <v>94</v>
      </c>
      <c r="E25" s="1" t="s">
        <v>38</v>
      </c>
      <c r="F25" s="1"/>
      <c r="G25" s="3">
        <v>40343.504166666666</v>
      </c>
      <c r="H25" s="1"/>
      <c r="I25" s="1" t="s">
        <v>112</v>
      </c>
      <c r="J25" s="2">
        <v>41410</v>
      </c>
      <c r="K25" s="2">
        <v>44331</v>
      </c>
      <c r="L25" s="1">
        <v>47.44</v>
      </c>
      <c r="M25" s="1" t="s">
        <v>177</v>
      </c>
      <c r="N25" s="1" t="s">
        <v>177</v>
      </c>
      <c r="O25" s="1" t="s">
        <v>177</v>
      </c>
      <c r="P25" s="1" t="s">
        <v>178</v>
      </c>
      <c r="Q25" s="2">
        <v>44307</v>
      </c>
      <c r="R25" s="1" t="s">
        <v>96</v>
      </c>
      <c r="S25" s="1"/>
      <c r="T25" s="1" t="s">
        <v>97</v>
      </c>
      <c r="U25" s="1"/>
      <c r="V25" s="1"/>
      <c r="W25" s="1"/>
      <c r="X25" s="2">
        <v>41154</v>
      </c>
      <c r="Y25" s="1" t="s">
        <v>45</v>
      </c>
      <c r="Z25" s="1"/>
      <c r="AA25" s="1"/>
      <c r="AB25" s="1" t="s">
        <v>46</v>
      </c>
      <c r="AC25" s="1" t="s">
        <v>174</v>
      </c>
      <c r="AD25" s="1" t="s">
        <v>116</v>
      </c>
      <c r="AE25" s="2">
        <v>45616</v>
      </c>
      <c r="AF25" s="1"/>
      <c r="AG25" s="1"/>
      <c r="AH25" s="1"/>
    </row>
    <row r="26" spans="1:34" x14ac:dyDescent="0.25">
      <c r="A26" s="1" t="s">
        <v>179</v>
      </c>
      <c r="B26" s="1" t="s">
        <v>180</v>
      </c>
      <c r="C26" s="1" t="s">
        <v>36</v>
      </c>
      <c r="D26" s="1" t="s">
        <v>94</v>
      </c>
      <c r="E26" s="1" t="s">
        <v>38</v>
      </c>
      <c r="F26" s="1"/>
      <c r="G26" s="3">
        <v>40343.504166666666</v>
      </c>
      <c r="H26" s="1"/>
      <c r="I26" s="1" t="s">
        <v>124</v>
      </c>
      <c r="J26" s="2">
        <v>41410</v>
      </c>
      <c r="K26" s="2">
        <v>42870</v>
      </c>
      <c r="L26" s="1">
        <v>23.38</v>
      </c>
      <c r="M26" s="1" t="s">
        <v>181</v>
      </c>
      <c r="N26" s="1" t="s">
        <v>181</v>
      </c>
      <c r="O26" s="1" t="s">
        <v>181</v>
      </c>
      <c r="P26" s="1" t="s">
        <v>182</v>
      </c>
      <c r="Q26" s="2">
        <v>42821</v>
      </c>
      <c r="R26" s="1" t="s">
        <v>96</v>
      </c>
      <c r="S26" s="1"/>
      <c r="T26" s="1" t="s">
        <v>97</v>
      </c>
      <c r="U26" s="1"/>
      <c r="V26" s="1"/>
      <c r="W26" s="1"/>
      <c r="X26" s="2">
        <v>41154</v>
      </c>
      <c r="Y26" s="1" t="s">
        <v>45</v>
      </c>
      <c r="Z26" s="1"/>
      <c r="AA26" s="1"/>
      <c r="AB26" s="1" t="s">
        <v>46</v>
      </c>
      <c r="AC26" s="1" t="s">
        <v>174</v>
      </c>
      <c r="AD26" s="1" t="s">
        <v>116</v>
      </c>
      <c r="AE26" s="2">
        <v>45616</v>
      </c>
      <c r="AF26" s="1"/>
      <c r="AG26" s="1"/>
      <c r="AH26" s="1"/>
    </row>
    <row r="27" spans="1:34" x14ac:dyDescent="0.25">
      <c r="A27" s="1" t="s">
        <v>183</v>
      </c>
      <c r="B27" s="1" t="s">
        <v>184</v>
      </c>
      <c r="C27" s="1" t="s">
        <v>36</v>
      </c>
      <c r="D27" s="1" t="s">
        <v>37</v>
      </c>
      <c r="E27" s="1" t="s">
        <v>38</v>
      </c>
      <c r="F27" s="2">
        <v>45640</v>
      </c>
      <c r="G27" s="3">
        <v>40289.654166666667</v>
      </c>
      <c r="H27" s="1"/>
      <c r="I27" s="1" t="s">
        <v>63</v>
      </c>
      <c r="J27" s="2">
        <v>40891</v>
      </c>
      <c r="K27" s="2">
        <v>46004</v>
      </c>
      <c r="L27" s="1">
        <v>840</v>
      </c>
      <c r="M27" s="1" t="s">
        <v>95</v>
      </c>
      <c r="N27" s="1" t="s">
        <v>40</v>
      </c>
      <c r="O27" s="1" t="s">
        <v>40</v>
      </c>
      <c r="P27" s="1" t="s">
        <v>185</v>
      </c>
      <c r="Q27" s="1"/>
      <c r="R27" s="1"/>
      <c r="S27" s="1" t="s">
        <v>186</v>
      </c>
      <c r="T27" s="4">
        <v>2241</v>
      </c>
      <c r="U27" s="4">
        <v>2352</v>
      </c>
      <c r="V27" s="1" t="s">
        <v>187</v>
      </c>
      <c r="W27" s="4">
        <v>50000</v>
      </c>
      <c r="X27" s="1"/>
      <c r="Y27" s="1" t="s">
        <v>45</v>
      </c>
      <c r="Z27" s="1" t="s">
        <v>188</v>
      </c>
      <c r="AA27" s="1"/>
      <c r="AB27" s="1" t="s">
        <v>46</v>
      </c>
      <c r="AC27" s="1" t="s">
        <v>174</v>
      </c>
      <c r="AD27" s="1" t="s">
        <v>48</v>
      </c>
      <c r="AE27" s="2">
        <v>45622</v>
      </c>
      <c r="AF27" s="1"/>
      <c r="AG27" s="1"/>
      <c r="AH27" s="1"/>
    </row>
    <row r="28" spans="1:34" x14ac:dyDescent="0.25">
      <c r="A28" s="1" t="s">
        <v>189</v>
      </c>
      <c r="B28" s="1" t="s">
        <v>190</v>
      </c>
      <c r="C28" s="1" t="s">
        <v>36</v>
      </c>
      <c r="D28" s="1" t="s">
        <v>94</v>
      </c>
      <c r="E28" s="1" t="s">
        <v>38</v>
      </c>
      <c r="F28" s="1"/>
      <c r="G28" s="3">
        <v>40289.654166666667</v>
      </c>
      <c r="H28" s="1"/>
      <c r="I28" s="1" t="s">
        <v>112</v>
      </c>
      <c r="J28" s="2">
        <v>40947</v>
      </c>
      <c r="K28" s="2">
        <v>43868</v>
      </c>
      <c r="L28" s="1">
        <v>55.3</v>
      </c>
      <c r="M28" s="1" t="s">
        <v>191</v>
      </c>
      <c r="N28" s="1" t="s">
        <v>191</v>
      </c>
      <c r="O28" s="1" t="s">
        <v>191</v>
      </c>
      <c r="P28" s="1" t="s">
        <v>192</v>
      </c>
      <c r="Q28" s="2">
        <v>43868</v>
      </c>
      <c r="R28" s="1" t="s">
        <v>127</v>
      </c>
      <c r="S28" s="1"/>
      <c r="T28" s="1" t="s">
        <v>97</v>
      </c>
      <c r="U28" s="1"/>
      <c r="V28" s="1"/>
      <c r="W28" s="1"/>
      <c r="X28" s="1"/>
      <c r="Y28" s="1" t="s">
        <v>45</v>
      </c>
      <c r="Z28" s="1"/>
      <c r="AA28" s="1"/>
      <c r="AB28" s="1" t="s">
        <v>46</v>
      </c>
      <c r="AC28" s="1" t="s">
        <v>174</v>
      </c>
      <c r="AD28" s="1" t="s">
        <v>116</v>
      </c>
      <c r="AE28" s="2">
        <v>45616</v>
      </c>
      <c r="AF28" s="1"/>
      <c r="AG28" s="1"/>
      <c r="AH28" s="1"/>
    </row>
    <row r="29" spans="1:34" x14ac:dyDescent="0.25">
      <c r="A29" s="1" t="s">
        <v>193</v>
      </c>
      <c r="B29" s="1" t="s">
        <v>194</v>
      </c>
      <c r="C29" s="1" t="s">
        <v>36</v>
      </c>
      <c r="D29" s="1" t="s">
        <v>37</v>
      </c>
      <c r="E29" s="1" t="s">
        <v>38</v>
      </c>
      <c r="F29" s="2">
        <v>45782</v>
      </c>
      <c r="G29" s="3">
        <v>40256.354166666664</v>
      </c>
      <c r="H29" s="1"/>
      <c r="I29" s="1" t="s">
        <v>63</v>
      </c>
      <c r="J29" s="2">
        <v>40668</v>
      </c>
      <c r="K29" s="2">
        <v>45781</v>
      </c>
      <c r="L29" s="1">
        <v>1120</v>
      </c>
      <c r="M29" s="1" t="s">
        <v>108</v>
      </c>
      <c r="N29" s="1" t="s">
        <v>108</v>
      </c>
      <c r="O29" s="1" t="s">
        <v>108</v>
      </c>
      <c r="P29" s="1" t="s">
        <v>195</v>
      </c>
      <c r="Q29" s="1"/>
      <c r="R29" s="1"/>
      <c r="S29" s="1" t="s">
        <v>196</v>
      </c>
      <c r="T29" s="4">
        <v>2988</v>
      </c>
      <c r="U29" s="4">
        <v>3136</v>
      </c>
      <c r="V29" s="1" t="s">
        <v>197</v>
      </c>
      <c r="W29" s="4">
        <v>50000</v>
      </c>
      <c r="X29" s="1"/>
      <c r="Y29" s="1" t="s">
        <v>45</v>
      </c>
      <c r="Z29" s="1"/>
      <c r="AA29" s="1"/>
      <c r="AB29" s="1" t="s">
        <v>46</v>
      </c>
      <c r="AC29" s="1" t="s">
        <v>174</v>
      </c>
      <c r="AD29" s="1" t="s">
        <v>48</v>
      </c>
      <c r="AE29" s="2">
        <v>45622</v>
      </c>
      <c r="AF29" s="1"/>
      <c r="AG29" s="1"/>
      <c r="AH29" s="1"/>
    </row>
    <row r="30" spans="1:34" x14ac:dyDescent="0.25">
      <c r="A30" s="1" t="s">
        <v>198</v>
      </c>
      <c r="B30" s="1" t="s">
        <v>199</v>
      </c>
      <c r="C30" s="1" t="s">
        <v>36</v>
      </c>
      <c r="D30" s="1" t="s">
        <v>37</v>
      </c>
      <c r="E30" s="1" t="s">
        <v>38</v>
      </c>
      <c r="F30" s="2">
        <v>45704</v>
      </c>
      <c r="G30" s="3">
        <v>39680.477777777778</v>
      </c>
      <c r="H30" s="1"/>
      <c r="I30" s="1" t="s">
        <v>63</v>
      </c>
      <c r="J30" s="2">
        <v>40590</v>
      </c>
      <c r="K30" s="2">
        <v>45703</v>
      </c>
      <c r="L30" s="1">
        <v>11760</v>
      </c>
      <c r="M30" s="1" t="s">
        <v>200</v>
      </c>
      <c r="N30" s="1" t="s">
        <v>201</v>
      </c>
      <c r="O30" s="1" t="s">
        <v>201</v>
      </c>
      <c r="P30" s="1" t="s">
        <v>195</v>
      </c>
      <c r="Q30" s="1"/>
      <c r="R30" s="1"/>
      <c r="S30" s="1" t="s">
        <v>202</v>
      </c>
      <c r="T30" s="4">
        <v>31374</v>
      </c>
      <c r="U30" s="4">
        <v>32928</v>
      </c>
      <c r="V30" s="1" t="s">
        <v>203</v>
      </c>
      <c r="W30" s="4">
        <v>126000</v>
      </c>
      <c r="X30" s="1"/>
      <c r="Y30" s="1" t="s">
        <v>45</v>
      </c>
      <c r="Z30" s="1"/>
      <c r="AA30" s="1"/>
      <c r="AB30" s="1" t="s">
        <v>46</v>
      </c>
      <c r="AC30" s="1" t="s">
        <v>174</v>
      </c>
      <c r="AD30" s="1" t="s">
        <v>48</v>
      </c>
      <c r="AE30" s="2">
        <v>45622</v>
      </c>
      <c r="AF30" s="1"/>
      <c r="AG30" s="1"/>
      <c r="AH30" s="1"/>
    </row>
    <row r="31" spans="1:34" x14ac:dyDescent="0.25">
      <c r="A31" s="1" t="s">
        <v>204</v>
      </c>
      <c r="B31" s="1" t="s">
        <v>205</v>
      </c>
      <c r="C31" s="1" t="s">
        <v>36</v>
      </c>
      <c r="D31" s="1" t="s">
        <v>94</v>
      </c>
      <c r="E31" s="1" t="s">
        <v>38</v>
      </c>
      <c r="F31" s="1"/>
      <c r="G31" s="3">
        <v>39547.5625</v>
      </c>
      <c r="H31" s="1"/>
      <c r="I31" s="1" t="s">
        <v>39</v>
      </c>
      <c r="J31" s="2">
        <v>40668</v>
      </c>
      <c r="K31" s="2">
        <v>42494</v>
      </c>
      <c r="L31" s="1">
        <v>8400</v>
      </c>
      <c r="M31" s="1" t="s">
        <v>206</v>
      </c>
      <c r="N31" s="1" t="s">
        <v>206</v>
      </c>
      <c r="O31" s="1" t="s">
        <v>206</v>
      </c>
      <c r="P31" s="1" t="s">
        <v>207</v>
      </c>
      <c r="Q31" s="2">
        <v>42324</v>
      </c>
      <c r="R31" s="1" t="s">
        <v>96</v>
      </c>
      <c r="S31" s="1"/>
      <c r="T31" s="1" t="s">
        <v>97</v>
      </c>
      <c r="U31" s="1"/>
      <c r="V31" s="1"/>
      <c r="W31" s="1"/>
      <c r="X31" s="1"/>
      <c r="Y31" s="1" t="s">
        <v>45</v>
      </c>
      <c r="Z31" s="1"/>
      <c r="AA31" s="1"/>
      <c r="AB31" s="1" t="s">
        <v>46</v>
      </c>
      <c r="AC31" s="1" t="s">
        <v>174</v>
      </c>
      <c r="AD31" s="1" t="s">
        <v>48</v>
      </c>
      <c r="AE31" s="2">
        <v>45613</v>
      </c>
      <c r="AF31" s="1"/>
      <c r="AG31" s="1"/>
      <c r="AH31" s="1"/>
    </row>
    <row r="32" spans="1:34" x14ac:dyDescent="0.25">
      <c r="A32" s="1" t="s">
        <v>208</v>
      </c>
      <c r="B32" s="1" t="s">
        <v>209</v>
      </c>
      <c r="C32" s="1" t="s">
        <v>36</v>
      </c>
      <c r="D32" s="1" t="s">
        <v>94</v>
      </c>
      <c r="E32" s="1" t="s">
        <v>38</v>
      </c>
      <c r="F32" s="1"/>
      <c r="G32" s="3">
        <v>39400.354166666664</v>
      </c>
      <c r="H32" s="1"/>
      <c r="I32" s="1" t="s">
        <v>63</v>
      </c>
      <c r="J32" s="2">
        <v>40392</v>
      </c>
      <c r="K32" s="2">
        <v>44044</v>
      </c>
      <c r="L32" s="1">
        <v>1400</v>
      </c>
      <c r="M32" s="1" t="s">
        <v>40</v>
      </c>
      <c r="N32" s="1" t="s">
        <v>210</v>
      </c>
      <c r="O32" s="1" t="s">
        <v>210</v>
      </c>
      <c r="P32" s="1" t="s">
        <v>211</v>
      </c>
      <c r="Q32" s="2">
        <v>44044</v>
      </c>
      <c r="R32" s="1" t="s">
        <v>127</v>
      </c>
      <c r="S32" s="1"/>
      <c r="T32" s="1" t="s">
        <v>97</v>
      </c>
      <c r="U32" s="1"/>
      <c r="V32" s="1"/>
      <c r="W32" s="1"/>
      <c r="X32" s="1"/>
      <c r="Y32" s="1" t="s">
        <v>45</v>
      </c>
      <c r="Z32" s="1" t="s">
        <v>212</v>
      </c>
      <c r="AA32" s="1"/>
      <c r="AB32" s="1" t="s">
        <v>46</v>
      </c>
      <c r="AC32" s="1" t="s">
        <v>174</v>
      </c>
      <c r="AD32" s="1" t="s">
        <v>48</v>
      </c>
      <c r="AE32" s="2">
        <v>45614</v>
      </c>
      <c r="AF32" s="1"/>
      <c r="AG32" s="1"/>
      <c r="AH32" s="1"/>
    </row>
    <row r="33" spans="1:34" x14ac:dyDescent="0.25">
      <c r="A33" s="1" t="s">
        <v>213</v>
      </c>
      <c r="B33" s="1" t="s">
        <v>214</v>
      </c>
      <c r="C33" s="1" t="s">
        <v>36</v>
      </c>
      <c r="D33" s="1" t="s">
        <v>94</v>
      </c>
      <c r="E33" s="1" t="s">
        <v>215</v>
      </c>
      <c r="F33" s="1"/>
      <c r="G33" s="3">
        <v>39400.354166666664</v>
      </c>
      <c r="H33" s="1"/>
      <c r="I33" s="1" t="s">
        <v>39</v>
      </c>
      <c r="J33" s="2">
        <v>40392</v>
      </c>
      <c r="K33" s="2">
        <v>42217</v>
      </c>
      <c r="L33" s="1">
        <v>280</v>
      </c>
      <c r="M33" s="1" t="s">
        <v>104</v>
      </c>
      <c r="N33" s="1" t="s">
        <v>104</v>
      </c>
      <c r="O33" s="1" t="s">
        <v>104</v>
      </c>
      <c r="P33" s="1" t="s">
        <v>211</v>
      </c>
      <c r="Q33" s="2">
        <v>42217</v>
      </c>
      <c r="R33" s="1" t="s">
        <v>127</v>
      </c>
      <c r="S33" s="1"/>
      <c r="T33" s="1" t="s">
        <v>97</v>
      </c>
      <c r="U33" s="1"/>
      <c r="V33" s="1"/>
      <c r="W33" s="1"/>
      <c r="X33" s="1"/>
      <c r="Y33" s="1" t="s">
        <v>45</v>
      </c>
      <c r="Z33" s="1" t="s">
        <v>212</v>
      </c>
      <c r="AA33" s="1"/>
      <c r="AB33" s="1" t="s">
        <v>46</v>
      </c>
      <c r="AC33" s="1" t="s">
        <v>174</v>
      </c>
      <c r="AD33" s="1" t="s">
        <v>48</v>
      </c>
      <c r="AE33" s="2">
        <v>45616</v>
      </c>
      <c r="AF33" s="1"/>
      <c r="AG33" s="1"/>
      <c r="AH33" s="1"/>
    </row>
    <row r="34" spans="1:34" x14ac:dyDescent="0.25">
      <c r="A34" s="1" t="s">
        <v>216</v>
      </c>
      <c r="B34" s="1" t="s">
        <v>217</v>
      </c>
      <c r="C34" s="1" t="s">
        <v>36</v>
      </c>
      <c r="D34" s="1" t="s">
        <v>37</v>
      </c>
      <c r="E34" s="1" t="s">
        <v>38</v>
      </c>
      <c r="F34" s="2">
        <v>45572</v>
      </c>
      <c r="G34" s="3">
        <v>39399.354166666664</v>
      </c>
      <c r="H34" s="1"/>
      <c r="I34" s="1" t="s">
        <v>63</v>
      </c>
      <c r="J34" s="2">
        <v>40093</v>
      </c>
      <c r="K34" s="2">
        <v>45936</v>
      </c>
      <c r="L34" s="1">
        <v>280</v>
      </c>
      <c r="M34" s="1" t="s">
        <v>104</v>
      </c>
      <c r="N34" s="1" t="s">
        <v>104</v>
      </c>
      <c r="O34" s="1" t="s">
        <v>104</v>
      </c>
      <c r="P34" s="1" t="s">
        <v>195</v>
      </c>
      <c r="Q34" s="1"/>
      <c r="R34" s="1"/>
      <c r="S34" s="1" t="s">
        <v>218</v>
      </c>
      <c r="T34" s="4">
        <v>469</v>
      </c>
      <c r="U34" s="4">
        <v>469</v>
      </c>
      <c r="V34" s="1" t="s">
        <v>219</v>
      </c>
      <c r="W34" s="4">
        <v>20000</v>
      </c>
      <c r="X34" s="1"/>
      <c r="Y34" s="1" t="s">
        <v>45</v>
      </c>
      <c r="Z34" s="1"/>
      <c r="AA34" s="1"/>
      <c r="AB34" s="1" t="s">
        <v>46</v>
      </c>
      <c r="AC34" s="1" t="s">
        <v>174</v>
      </c>
      <c r="AD34" s="1" t="s">
        <v>48</v>
      </c>
      <c r="AE34" s="2">
        <v>45622</v>
      </c>
      <c r="AF34" s="1"/>
      <c r="AG34" s="1"/>
      <c r="AH34" s="1"/>
    </row>
    <row r="35" spans="1:34" x14ac:dyDescent="0.25">
      <c r="A35" s="1" t="s">
        <v>220</v>
      </c>
      <c r="B35" s="1" t="s">
        <v>221</v>
      </c>
      <c r="C35" s="1" t="s">
        <v>36</v>
      </c>
      <c r="D35" s="1" t="s">
        <v>37</v>
      </c>
      <c r="E35" s="1" t="s">
        <v>38</v>
      </c>
      <c r="F35" s="2">
        <v>45579</v>
      </c>
      <c r="G35" s="3">
        <v>39342.497916666667</v>
      </c>
      <c r="H35" s="1"/>
      <c r="I35" s="1" t="s">
        <v>63</v>
      </c>
      <c r="J35" s="2">
        <v>39735</v>
      </c>
      <c r="K35" s="2">
        <v>45578</v>
      </c>
      <c r="L35" s="1">
        <v>9240</v>
      </c>
      <c r="M35" s="1" t="s">
        <v>222</v>
      </c>
      <c r="N35" s="1" t="s">
        <v>223</v>
      </c>
      <c r="O35" s="1" t="s">
        <v>223</v>
      </c>
      <c r="P35" s="1" t="s">
        <v>195</v>
      </c>
      <c r="Q35" s="1"/>
      <c r="R35" s="1"/>
      <c r="S35" s="1" t="s">
        <v>224</v>
      </c>
      <c r="T35" s="4">
        <v>25872</v>
      </c>
      <c r="U35" s="4">
        <v>25872</v>
      </c>
      <c r="V35" s="1" t="s">
        <v>225</v>
      </c>
      <c r="W35" s="4">
        <v>99000</v>
      </c>
      <c r="X35" s="1"/>
      <c r="Y35" s="1" t="s">
        <v>45</v>
      </c>
      <c r="Z35" s="1" t="s">
        <v>226</v>
      </c>
      <c r="AA35" s="1"/>
      <c r="AB35" s="1" t="s">
        <v>46</v>
      </c>
      <c r="AC35" s="1" t="s">
        <v>174</v>
      </c>
      <c r="AD35" s="1" t="s">
        <v>48</v>
      </c>
      <c r="AE35" s="2">
        <v>45622</v>
      </c>
      <c r="AF35" s="1"/>
      <c r="AG35" s="1"/>
      <c r="AH35" s="1"/>
    </row>
    <row r="36" spans="1:34" x14ac:dyDescent="0.25">
      <c r="A36" s="1" t="s">
        <v>227</v>
      </c>
      <c r="B36" s="1" t="s">
        <v>228</v>
      </c>
      <c r="C36" s="1" t="s">
        <v>36</v>
      </c>
      <c r="D36" s="1" t="s">
        <v>37</v>
      </c>
      <c r="E36" s="1" t="s">
        <v>38</v>
      </c>
      <c r="F36" s="2">
        <v>45782</v>
      </c>
      <c r="G36" s="3">
        <v>39174.635416666664</v>
      </c>
      <c r="H36" s="1"/>
      <c r="I36" s="1" t="s">
        <v>63</v>
      </c>
      <c r="J36" s="2">
        <v>40668</v>
      </c>
      <c r="K36" s="2">
        <v>45781</v>
      </c>
      <c r="L36" s="1">
        <v>5880</v>
      </c>
      <c r="M36" s="1" t="s">
        <v>229</v>
      </c>
      <c r="N36" s="1" t="s">
        <v>230</v>
      </c>
      <c r="O36" s="1" t="s">
        <v>230</v>
      </c>
      <c r="P36" s="1" t="s">
        <v>231</v>
      </c>
      <c r="Q36" s="1"/>
      <c r="R36" s="1"/>
      <c r="S36" s="1" t="s">
        <v>232</v>
      </c>
      <c r="T36" s="4">
        <v>15687</v>
      </c>
      <c r="U36" s="4">
        <v>16464</v>
      </c>
      <c r="V36" s="1" t="s">
        <v>233</v>
      </c>
      <c r="W36" s="4">
        <v>70000</v>
      </c>
      <c r="X36" s="1"/>
      <c r="Y36" s="1" t="s">
        <v>45</v>
      </c>
      <c r="Z36" s="1"/>
      <c r="AA36" s="1"/>
      <c r="AB36" s="1" t="s">
        <v>46</v>
      </c>
      <c r="AC36" s="1" t="s">
        <v>174</v>
      </c>
      <c r="AD36" s="1" t="s">
        <v>48</v>
      </c>
      <c r="AE36" s="2">
        <v>45622</v>
      </c>
      <c r="AF36" s="1"/>
      <c r="AG36" s="1"/>
      <c r="AH36" s="1"/>
    </row>
    <row r="37" spans="1:34" x14ac:dyDescent="0.25">
      <c r="A37" s="1" t="s">
        <v>234</v>
      </c>
      <c r="B37" s="1" t="s">
        <v>235</v>
      </c>
      <c r="C37" s="1" t="s">
        <v>36</v>
      </c>
      <c r="D37" s="1" t="s">
        <v>94</v>
      </c>
      <c r="E37" s="1" t="s">
        <v>38</v>
      </c>
      <c r="F37" s="1"/>
      <c r="G37" s="3">
        <v>39174.375</v>
      </c>
      <c r="H37" s="3">
        <v>39173.420138888891</v>
      </c>
      <c r="I37" s="1" t="s">
        <v>112</v>
      </c>
      <c r="J37" s="2">
        <v>41121</v>
      </c>
      <c r="K37" s="2">
        <v>44042</v>
      </c>
      <c r="L37" s="1">
        <v>11</v>
      </c>
      <c r="M37" s="1" t="s">
        <v>236</v>
      </c>
      <c r="N37" s="1" t="s">
        <v>236</v>
      </c>
      <c r="O37" s="1" t="s">
        <v>236</v>
      </c>
      <c r="P37" s="1" t="s">
        <v>237</v>
      </c>
      <c r="Q37" s="2">
        <v>43297</v>
      </c>
      <c r="R37" s="1" t="s">
        <v>127</v>
      </c>
      <c r="S37" s="1"/>
      <c r="T37" s="1" t="s">
        <v>97</v>
      </c>
      <c r="U37" s="1"/>
      <c r="V37" s="1"/>
      <c r="W37" s="1"/>
      <c r="X37" s="1"/>
      <c r="Y37" s="1" t="s">
        <v>45</v>
      </c>
      <c r="Z37" s="1"/>
      <c r="AA37" s="1"/>
      <c r="AB37" s="1" t="s">
        <v>46</v>
      </c>
      <c r="AC37" s="1" t="s">
        <v>174</v>
      </c>
      <c r="AD37" s="1" t="s">
        <v>116</v>
      </c>
      <c r="AE37" s="2">
        <v>45619</v>
      </c>
      <c r="AF37" s="1"/>
      <c r="AG37" s="1"/>
      <c r="AH37" s="1"/>
    </row>
    <row r="38" spans="1:34" x14ac:dyDescent="0.25">
      <c r="A38" s="1" t="s">
        <v>238</v>
      </c>
      <c r="B38" s="1" t="s">
        <v>239</v>
      </c>
      <c r="C38" s="1" t="s">
        <v>36</v>
      </c>
      <c r="D38" s="1" t="s">
        <v>94</v>
      </c>
      <c r="E38" s="1" t="s">
        <v>38</v>
      </c>
      <c r="F38" s="1"/>
      <c r="G38" s="3">
        <v>39174.375</v>
      </c>
      <c r="H38" s="3">
        <v>39173.362500000003</v>
      </c>
      <c r="I38" s="1" t="s">
        <v>124</v>
      </c>
      <c r="J38" s="2">
        <v>41121</v>
      </c>
      <c r="K38" s="2">
        <v>42581</v>
      </c>
      <c r="L38" s="1">
        <v>186</v>
      </c>
      <c r="M38" s="1" t="s">
        <v>240</v>
      </c>
      <c r="N38" s="1" t="s">
        <v>240</v>
      </c>
      <c r="O38" s="1" t="s">
        <v>240</v>
      </c>
      <c r="P38" s="1" t="s">
        <v>237</v>
      </c>
      <c r="Q38" s="2">
        <v>42459</v>
      </c>
      <c r="R38" s="1" t="s">
        <v>127</v>
      </c>
      <c r="S38" s="1"/>
      <c r="T38" s="1" t="s">
        <v>97</v>
      </c>
      <c r="U38" s="1"/>
      <c r="V38" s="1"/>
      <c r="W38" s="1"/>
      <c r="X38" s="1"/>
      <c r="Y38" s="1" t="s">
        <v>45</v>
      </c>
      <c r="Z38" s="1"/>
      <c r="AA38" s="1"/>
      <c r="AB38" s="1" t="s">
        <v>46</v>
      </c>
      <c r="AC38" s="1" t="s">
        <v>174</v>
      </c>
      <c r="AD38" s="1" t="s">
        <v>116</v>
      </c>
      <c r="AE38" s="2">
        <v>45615</v>
      </c>
      <c r="AF38" s="1"/>
      <c r="AG38" s="1"/>
      <c r="AH38" s="1"/>
    </row>
    <row r="39" spans="1:34" x14ac:dyDescent="0.25">
      <c r="A39" s="1" t="s">
        <v>241</v>
      </c>
      <c r="B39" s="1" t="s">
        <v>242</v>
      </c>
      <c r="C39" s="1" t="s">
        <v>36</v>
      </c>
      <c r="D39" s="1" t="s">
        <v>94</v>
      </c>
      <c r="E39" s="1" t="s">
        <v>38</v>
      </c>
      <c r="F39" s="1"/>
      <c r="G39" s="3">
        <v>39174.375</v>
      </c>
      <c r="H39" s="3">
        <v>39173.385416666664</v>
      </c>
      <c r="I39" s="1" t="s">
        <v>124</v>
      </c>
      <c r="J39" s="2">
        <v>41121</v>
      </c>
      <c r="K39" s="2">
        <v>42581</v>
      </c>
      <c r="L39" s="1">
        <v>72</v>
      </c>
      <c r="M39" s="1" t="s">
        <v>243</v>
      </c>
      <c r="N39" s="1" t="s">
        <v>243</v>
      </c>
      <c r="O39" s="1" t="s">
        <v>243</v>
      </c>
      <c r="P39" s="1" t="s">
        <v>237</v>
      </c>
      <c r="Q39" s="2">
        <v>42459</v>
      </c>
      <c r="R39" s="1" t="s">
        <v>127</v>
      </c>
      <c r="S39" s="1"/>
      <c r="T39" s="1" t="s">
        <v>97</v>
      </c>
      <c r="U39" s="1"/>
      <c r="V39" s="1"/>
      <c r="W39" s="1"/>
      <c r="X39" s="1"/>
      <c r="Y39" s="1" t="s">
        <v>45</v>
      </c>
      <c r="Z39" s="1"/>
      <c r="AA39" s="1"/>
      <c r="AB39" s="1" t="s">
        <v>46</v>
      </c>
      <c r="AC39" s="1" t="s">
        <v>174</v>
      </c>
      <c r="AD39" s="1" t="s">
        <v>116</v>
      </c>
      <c r="AE39" s="2">
        <v>45615</v>
      </c>
      <c r="AF39" s="1"/>
      <c r="AG39" s="1"/>
      <c r="AH39" s="1"/>
    </row>
    <row r="40" spans="1:34" x14ac:dyDescent="0.25">
      <c r="A40" s="1" t="s">
        <v>244</v>
      </c>
      <c r="B40" s="1" t="s">
        <v>245</v>
      </c>
      <c r="C40" s="1" t="s">
        <v>36</v>
      </c>
      <c r="D40" s="1" t="s">
        <v>94</v>
      </c>
      <c r="E40" s="1" t="s">
        <v>38</v>
      </c>
      <c r="F40" s="1"/>
      <c r="G40" s="3">
        <v>39174.375</v>
      </c>
      <c r="H40" s="3">
        <v>39173.385416666664</v>
      </c>
      <c r="I40" s="1" t="s">
        <v>124</v>
      </c>
      <c r="J40" s="2">
        <v>41121</v>
      </c>
      <c r="K40" s="2">
        <v>42581</v>
      </c>
      <c r="L40" s="1">
        <v>198</v>
      </c>
      <c r="M40" s="1" t="s">
        <v>246</v>
      </c>
      <c r="N40" s="1" t="s">
        <v>246</v>
      </c>
      <c r="O40" s="1" t="s">
        <v>246</v>
      </c>
      <c r="P40" s="1" t="s">
        <v>237</v>
      </c>
      <c r="Q40" s="2">
        <v>42459</v>
      </c>
      <c r="R40" s="1" t="s">
        <v>127</v>
      </c>
      <c r="S40" s="1"/>
      <c r="T40" s="1" t="s">
        <v>97</v>
      </c>
      <c r="U40" s="1"/>
      <c r="V40" s="1"/>
      <c r="W40" s="1"/>
      <c r="X40" s="1"/>
      <c r="Y40" s="1" t="s">
        <v>45</v>
      </c>
      <c r="Z40" s="1"/>
      <c r="AA40" s="1"/>
      <c r="AB40" s="1" t="s">
        <v>46</v>
      </c>
      <c r="AC40" s="1" t="s">
        <v>174</v>
      </c>
      <c r="AD40" s="1" t="s">
        <v>116</v>
      </c>
      <c r="AE40" s="2">
        <v>45615</v>
      </c>
      <c r="AF40" s="1"/>
      <c r="AG40" s="1"/>
      <c r="AH40" s="1"/>
    </row>
    <row r="41" spans="1:34" x14ac:dyDescent="0.25">
      <c r="A41" s="1" t="s">
        <v>247</v>
      </c>
      <c r="B41" s="1" t="s">
        <v>248</v>
      </c>
      <c r="C41" s="1" t="s">
        <v>36</v>
      </c>
      <c r="D41" s="1" t="s">
        <v>94</v>
      </c>
      <c r="E41" s="1" t="s">
        <v>38</v>
      </c>
      <c r="F41" s="1"/>
      <c r="G41" s="3">
        <v>39174.375</v>
      </c>
      <c r="H41" s="3">
        <v>39173.362500000003</v>
      </c>
      <c r="I41" s="1" t="s">
        <v>124</v>
      </c>
      <c r="J41" s="2">
        <v>41121</v>
      </c>
      <c r="K41" s="2">
        <v>42581</v>
      </c>
      <c r="L41" s="1">
        <v>193</v>
      </c>
      <c r="M41" s="1" t="s">
        <v>249</v>
      </c>
      <c r="N41" s="1" t="s">
        <v>249</v>
      </c>
      <c r="O41" s="1" t="s">
        <v>249</v>
      </c>
      <c r="P41" s="1" t="s">
        <v>237</v>
      </c>
      <c r="Q41" s="2">
        <v>42459</v>
      </c>
      <c r="R41" s="1" t="s">
        <v>127</v>
      </c>
      <c r="S41" s="1"/>
      <c r="T41" s="1" t="s">
        <v>97</v>
      </c>
      <c r="U41" s="1"/>
      <c r="V41" s="1"/>
      <c r="W41" s="1"/>
      <c r="X41" s="1"/>
      <c r="Y41" s="1" t="s">
        <v>45</v>
      </c>
      <c r="Z41" s="1"/>
      <c r="AA41" s="1"/>
      <c r="AB41" s="1" t="s">
        <v>46</v>
      </c>
      <c r="AC41" s="1" t="s">
        <v>174</v>
      </c>
      <c r="AD41" s="1" t="s">
        <v>116</v>
      </c>
      <c r="AE41" s="2">
        <v>45615</v>
      </c>
      <c r="AF41" s="1"/>
      <c r="AG41" s="1"/>
      <c r="AH41" s="1"/>
    </row>
    <row r="42" spans="1:34" x14ac:dyDescent="0.25">
      <c r="A42" s="1" t="s">
        <v>250</v>
      </c>
      <c r="B42" s="1" t="s">
        <v>251</v>
      </c>
      <c r="C42" s="1" t="s">
        <v>36</v>
      </c>
      <c r="D42" s="1" t="s">
        <v>94</v>
      </c>
      <c r="E42" s="1" t="s">
        <v>38</v>
      </c>
      <c r="F42" s="1"/>
      <c r="G42" s="3">
        <v>39174.375</v>
      </c>
      <c r="H42" s="3">
        <v>39173.347222222219</v>
      </c>
      <c r="I42" s="1" t="s">
        <v>124</v>
      </c>
      <c r="J42" s="2">
        <v>41121</v>
      </c>
      <c r="K42" s="2">
        <v>42581</v>
      </c>
      <c r="L42" s="1">
        <v>22</v>
      </c>
      <c r="M42" s="1" t="s">
        <v>252</v>
      </c>
      <c r="N42" s="1" t="s">
        <v>252</v>
      </c>
      <c r="O42" s="1" t="s">
        <v>252</v>
      </c>
      <c r="P42" s="1" t="s">
        <v>237</v>
      </c>
      <c r="Q42" s="2">
        <v>42460</v>
      </c>
      <c r="R42" s="1" t="s">
        <v>127</v>
      </c>
      <c r="S42" s="1"/>
      <c r="T42" s="1" t="s">
        <v>97</v>
      </c>
      <c r="U42" s="1"/>
      <c r="V42" s="1"/>
      <c r="W42" s="1"/>
      <c r="X42" s="1"/>
      <c r="Y42" s="1" t="s">
        <v>45</v>
      </c>
      <c r="Z42" s="1"/>
      <c r="AA42" s="1"/>
      <c r="AB42" s="1" t="s">
        <v>46</v>
      </c>
      <c r="AC42" s="1" t="s">
        <v>174</v>
      </c>
      <c r="AD42" s="1" t="s">
        <v>116</v>
      </c>
      <c r="AE42" s="2">
        <v>45617</v>
      </c>
      <c r="AF42" s="1"/>
      <c r="AG42" s="1"/>
      <c r="AH42" s="1"/>
    </row>
    <row r="43" spans="1:34" x14ac:dyDescent="0.25">
      <c r="A43" s="1" t="s">
        <v>253</v>
      </c>
      <c r="B43" s="1" t="s">
        <v>254</v>
      </c>
      <c r="C43" s="1" t="s">
        <v>36</v>
      </c>
      <c r="D43" s="1" t="s">
        <v>94</v>
      </c>
      <c r="E43" s="1" t="s">
        <v>38</v>
      </c>
      <c r="F43" s="1"/>
      <c r="G43" s="3">
        <v>39174.375</v>
      </c>
      <c r="H43" s="3">
        <v>39173.402777777781</v>
      </c>
      <c r="I43" s="1" t="s">
        <v>124</v>
      </c>
      <c r="J43" s="2">
        <v>41121</v>
      </c>
      <c r="K43" s="2">
        <v>42581</v>
      </c>
      <c r="L43" s="1">
        <v>174</v>
      </c>
      <c r="M43" s="1" t="s">
        <v>255</v>
      </c>
      <c r="N43" s="1" t="s">
        <v>255</v>
      </c>
      <c r="O43" s="1" t="s">
        <v>255</v>
      </c>
      <c r="P43" s="1" t="s">
        <v>237</v>
      </c>
      <c r="Q43" s="2">
        <v>42459</v>
      </c>
      <c r="R43" s="1" t="s">
        <v>127</v>
      </c>
      <c r="S43" s="1"/>
      <c r="T43" s="1" t="s">
        <v>97</v>
      </c>
      <c r="U43" s="1"/>
      <c r="V43" s="1"/>
      <c r="W43" s="1"/>
      <c r="X43" s="1"/>
      <c r="Y43" s="1" t="s">
        <v>45</v>
      </c>
      <c r="Z43" s="1"/>
      <c r="AA43" s="1"/>
      <c r="AB43" s="1" t="s">
        <v>46</v>
      </c>
      <c r="AC43" s="1" t="s">
        <v>174</v>
      </c>
      <c r="AD43" s="1" t="s">
        <v>116</v>
      </c>
      <c r="AE43" s="2">
        <v>45615</v>
      </c>
      <c r="AF43" s="1"/>
      <c r="AG43" s="1"/>
      <c r="AH43" s="1"/>
    </row>
    <row r="44" spans="1:34" x14ac:dyDescent="0.25">
      <c r="A44" s="1" t="s">
        <v>256</v>
      </c>
      <c r="B44" s="1" t="s">
        <v>257</v>
      </c>
      <c r="C44" s="1" t="s">
        <v>36</v>
      </c>
      <c r="D44" s="1" t="s">
        <v>94</v>
      </c>
      <c r="E44" s="1" t="s">
        <v>38</v>
      </c>
      <c r="F44" s="1"/>
      <c r="G44" s="3">
        <v>39174.375</v>
      </c>
      <c r="H44" s="3">
        <v>39173.402777777781</v>
      </c>
      <c r="I44" s="1" t="s">
        <v>124</v>
      </c>
      <c r="J44" s="2">
        <v>41121</v>
      </c>
      <c r="K44" s="2">
        <v>42581</v>
      </c>
      <c r="L44" s="1">
        <v>44</v>
      </c>
      <c r="M44" s="1" t="s">
        <v>258</v>
      </c>
      <c r="N44" s="1" t="s">
        <v>258</v>
      </c>
      <c r="O44" s="1" t="s">
        <v>258</v>
      </c>
      <c r="P44" s="1" t="s">
        <v>237</v>
      </c>
      <c r="Q44" s="2">
        <v>42459</v>
      </c>
      <c r="R44" s="1" t="s">
        <v>127</v>
      </c>
      <c r="S44" s="1"/>
      <c r="T44" s="1" t="s">
        <v>97</v>
      </c>
      <c r="U44" s="1"/>
      <c r="V44" s="1"/>
      <c r="W44" s="1"/>
      <c r="X44" s="1"/>
      <c r="Y44" s="1" t="s">
        <v>45</v>
      </c>
      <c r="Z44" s="1"/>
      <c r="AA44" s="1"/>
      <c r="AB44" s="1" t="s">
        <v>46</v>
      </c>
      <c r="AC44" s="1" t="s">
        <v>174</v>
      </c>
      <c r="AD44" s="1" t="s">
        <v>116</v>
      </c>
      <c r="AE44" s="2">
        <v>45615</v>
      </c>
      <c r="AF44" s="1"/>
      <c r="AG44" s="1"/>
      <c r="AH44" s="1"/>
    </row>
    <row r="45" spans="1:34" x14ac:dyDescent="0.25">
      <c r="A45" s="1" t="s">
        <v>259</v>
      </c>
      <c r="B45" s="1" t="s">
        <v>260</v>
      </c>
      <c r="C45" s="1" t="s">
        <v>36</v>
      </c>
      <c r="D45" s="1" t="s">
        <v>37</v>
      </c>
      <c r="E45" s="1" t="s">
        <v>38</v>
      </c>
      <c r="F45" s="2">
        <v>45795</v>
      </c>
      <c r="G45" s="3">
        <v>38209.595138888886</v>
      </c>
      <c r="H45" s="1"/>
      <c r="I45" s="1" t="s">
        <v>63</v>
      </c>
      <c r="J45" s="2">
        <v>39220</v>
      </c>
      <c r="K45" s="2">
        <v>45794</v>
      </c>
      <c r="L45" s="1">
        <v>9520</v>
      </c>
      <c r="M45" s="1" t="s">
        <v>210</v>
      </c>
      <c r="N45" s="1" t="s">
        <v>210</v>
      </c>
      <c r="O45" s="1" t="s">
        <v>210</v>
      </c>
      <c r="P45" s="1" t="s">
        <v>261</v>
      </c>
      <c r="Q45" s="1"/>
      <c r="R45" s="1"/>
      <c r="S45" s="1" t="s">
        <v>262</v>
      </c>
      <c r="T45" s="4">
        <v>25398</v>
      </c>
      <c r="U45" s="4">
        <v>26656</v>
      </c>
      <c r="V45" s="1" t="s">
        <v>263</v>
      </c>
      <c r="W45" s="4">
        <v>102000</v>
      </c>
      <c r="X45" s="2">
        <v>42728</v>
      </c>
      <c r="Y45" s="1" t="s">
        <v>45</v>
      </c>
      <c r="Z45" s="1" t="s">
        <v>264</v>
      </c>
      <c r="AA45" s="1"/>
      <c r="AB45" s="1" t="s">
        <v>46</v>
      </c>
      <c r="AC45" s="1" t="s">
        <v>174</v>
      </c>
      <c r="AD45" s="1" t="s">
        <v>48</v>
      </c>
      <c r="AE45" s="2">
        <v>45622</v>
      </c>
      <c r="AF45" s="1"/>
      <c r="AG45" s="1"/>
      <c r="AH45" s="1"/>
    </row>
    <row r="46" spans="1:34" x14ac:dyDescent="0.25">
      <c r="A46" s="1" t="s">
        <v>265</v>
      </c>
      <c r="B46" s="1" t="s">
        <v>266</v>
      </c>
      <c r="C46" s="1" t="s">
        <v>36</v>
      </c>
      <c r="D46" s="1" t="s">
        <v>37</v>
      </c>
      <c r="E46" s="1" t="s">
        <v>38</v>
      </c>
      <c r="F46" s="2">
        <v>45782</v>
      </c>
      <c r="G46" s="3">
        <v>38209.595138888886</v>
      </c>
      <c r="H46" s="1"/>
      <c r="I46" s="1" t="s">
        <v>63</v>
      </c>
      <c r="J46" s="2">
        <v>40668</v>
      </c>
      <c r="K46" s="2">
        <v>45781</v>
      </c>
      <c r="L46" s="1">
        <v>15120</v>
      </c>
      <c r="M46" s="1" t="s">
        <v>267</v>
      </c>
      <c r="N46" s="1" t="s">
        <v>267</v>
      </c>
      <c r="O46" s="1" t="s">
        <v>267</v>
      </c>
      <c r="P46" s="1" t="s">
        <v>268</v>
      </c>
      <c r="Q46" s="1"/>
      <c r="R46" s="1"/>
      <c r="S46" s="1" t="s">
        <v>269</v>
      </c>
      <c r="T46" s="4">
        <v>40338</v>
      </c>
      <c r="U46" s="4">
        <v>42336</v>
      </c>
      <c r="V46" s="1" t="s">
        <v>270</v>
      </c>
      <c r="W46" s="4">
        <v>162000</v>
      </c>
      <c r="X46" s="2">
        <v>42728</v>
      </c>
      <c r="Y46" s="1" t="s">
        <v>45</v>
      </c>
      <c r="Z46" s="1" t="s">
        <v>271</v>
      </c>
      <c r="AA46" s="1"/>
      <c r="AB46" s="1" t="s">
        <v>46</v>
      </c>
      <c r="AC46" s="1" t="s">
        <v>174</v>
      </c>
      <c r="AD46" s="1" t="s">
        <v>48</v>
      </c>
      <c r="AE46" s="2">
        <v>45622</v>
      </c>
      <c r="AF46" s="1"/>
      <c r="AG46" s="1"/>
      <c r="AH46" s="1"/>
    </row>
    <row r="47" spans="1:34" x14ac:dyDescent="0.25">
      <c r="A47" s="1" t="s">
        <v>272</v>
      </c>
      <c r="B47" s="1" t="s">
        <v>273</v>
      </c>
      <c r="C47" s="1" t="s">
        <v>36</v>
      </c>
      <c r="D47" s="1" t="s">
        <v>37</v>
      </c>
      <c r="E47" s="1" t="s">
        <v>38</v>
      </c>
      <c r="F47" s="2">
        <v>45782</v>
      </c>
      <c r="G47" s="3">
        <v>37999.414583333331</v>
      </c>
      <c r="H47" s="1"/>
      <c r="I47" s="1" t="s">
        <v>63</v>
      </c>
      <c r="J47" s="2">
        <v>40668</v>
      </c>
      <c r="K47" s="2">
        <v>45781</v>
      </c>
      <c r="L47" s="1">
        <v>12600</v>
      </c>
      <c r="M47" s="1" t="s">
        <v>274</v>
      </c>
      <c r="N47" s="1" t="s">
        <v>275</v>
      </c>
      <c r="O47" s="1" t="s">
        <v>275</v>
      </c>
      <c r="P47" s="1" t="s">
        <v>276</v>
      </c>
      <c r="Q47" s="1"/>
      <c r="R47" s="1"/>
      <c r="S47" s="1" t="s">
        <v>277</v>
      </c>
      <c r="T47" s="4">
        <v>33615</v>
      </c>
      <c r="U47" s="4">
        <v>35280</v>
      </c>
      <c r="V47" s="1" t="s">
        <v>278</v>
      </c>
      <c r="W47" s="4">
        <v>135000</v>
      </c>
      <c r="X47" s="2">
        <v>42723</v>
      </c>
      <c r="Y47" s="1" t="s">
        <v>45</v>
      </c>
      <c r="Z47" s="1" t="s">
        <v>279</v>
      </c>
      <c r="AA47" s="1"/>
      <c r="AB47" s="1" t="s">
        <v>46</v>
      </c>
      <c r="AC47" s="1" t="s">
        <v>174</v>
      </c>
      <c r="AD47" s="1" t="s">
        <v>48</v>
      </c>
      <c r="AE47" s="2">
        <v>45622</v>
      </c>
      <c r="AF47" s="1"/>
      <c r="AG47" s="1"/>
      <c r="AH47" s="1"/>
    </row>
    <row r="48" spans="1:34" x14ac:dyDescent="0.25">
      <c r="A48" s="1" t="s">
        <v>280</v>
      </c>
      <c r="B48" s="1" t="s">
        <v>281</v>
      </c>
      <c r="C48" s="1" t="s">
        <v>36</v>
      </c>
      <c r="D48" s="1" t="s">
        <v>37</v>
      </c>
      <c r="E48" s="1" t="s">
        <v>38</v>
      </c>
      <c r="F48" s="2">
        <v>45639</v>
      </c>
      <c r="G48" s="3">
        <v>37393.604166666664</v>
      </c>
      <c r="H48" s="1"/>
      <c r="I48" s="1" t="s">
        <v>63</v>
      </c>
      <c r="J48" s="2">
        <v>37603</v>
      </c>
      <c r="K48" s="2">
        <v>45638</v>
      </c>
      <c r="L48" s="1">
        <v>4760</v>
      </c>
      <c r="M48" s="1" t="s">
        <v>282</v>
      </c>
      <c r="N48" s="1" t="s">
        <v>223</v>
      </c>
      <c r="O48" s="1" t="s">
        <v>223</v>
      </c>
      <c r="P48" s="1" t="s">
        <v>283</v>
      </c>
      <c r="Q48" s="1"/>
      <c r="R48" s="1"/>
      <c r="S48" s="1" t="s">
        <v>284</v>
      </c>
      <c r="T48" s="4">
        <v>12699</v>
      </c>
      <c r="U48" s="4">
        <v>13328</v>
      </c>
      <c r="V48" s="1" t="s">
        <v>285</v>
      </c>
      <c r="W48" s="4">
        <v>70000</v>
      </c>
      <c r="X48" s="2">
        <v>42517</v>
      </c>
      <c r="Y48" s="1" t="s">
        <v>45</v>
      </c>
      <c r="Z48" s="1" t="s">
        <v>286</v>
      </c>
      <c r="AA48" s="1"/>
      <c r="AB48" s="1" t="s">
        <v>46</v>
      </c>
      <c r="AC48" s="1" t="s">
        <v>174</v>
      </c>
      <c r="AD48" s="1" t="s">
        <v>48</v>
      </c>
      <c r="AE48" s="2">
        <v>45622</v>
      </c>
      <c r="AF48" s="1"/>
      <c r="AG48" s="1"/>
      <c r="AH48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C1DC3-0D27-4521-ADED-B21536965EAC}">
  <dimension ref="A1:C32"/>
  <sheetViews>
    <sheetView workbookViewId="0">
      <selection activeCell="B7" sqref="B7"/>
    </sheetView>
  </sheetViews>
  <sheetFormatPr defaultRowHeight="15" x14ac:dyDescent="0.25"/>
  <cols>
    <col min="1" max="1" width="14.85546875" bestFit="1" customWidth="1"/>
    <col min="2" max="2" width="21.140625" bestFit="1" customWidth="1"/>
    <col min="3" max="3" width="17" bestFit="1" customWidth="1"/>
  </cols>
  <sheetData>
    <row r="1" spans="1:3" x14ac:dyDescent="0.25">
      <c r="A1" s="9" t="s">
        <v>288</v>
      </c>
      <c r="B1" s="11">
        <v>2024</v>
      </c>
    </row>
    <row r="3" spans="1:3" x14ac:dyDescent="0.25">
      <c r="A3" s="9" t="s">
        <v>299</v>
      </c>
      <c r="B3" s="10" t="s">
        <v>301</v>
      </c>
      <c r="C3" s="10" t="s">
        <v>302</v>
      </c>
    </row>
    <row r="4" spans="1:3" x14ac:dyDescent="0.25">
      <c r="A4" s="11" t="s">
        <v>280</v>
      </c>
      <c r="B4" s="10">
        <v>70000</v>
      </c>
      <c r="C4" s="10"/>
    </row>
    <row r="5" spans="1:3" x14ac:dyDescent="0.25">
      <c r="A5" s="11" t="s">
        <v>272</v>
      </c>
      <c r="B5" s="10">
        <v>135000</v>
      </c>
      <c r="C5" s="10">
        <v>828289</v>
      </c>
    </row>
    <row r="6" spans="1:3" x14ac:dyDescent="0.25">
      <c r="A6" s="11" t="s">
        <v>259</v>
      </c>
      <c r="B6" s="10">
        <v>102000</v>
      </c>
      <c r="C6" s="10">
        <v>158436</v>
      </c>
    </row>
    <row r="7" spans="1:3" x14ac:dyDescent="0.25">
      <c r="A7" s="11" t="s">
        <v>265</v>
      </c>
      <c r="B7" s="10">
        <v>162000</v>
      </c>
      <c r="C7" s="10">
        <v>348060</v>
      </c>
    </row>
    <row r="8" spans="1:3" x14ac:dyDescent="0.25">
      <c r="A8" s="11" t="s">
        <v>227</v>
      </c>
      <c r="B8" s="10">
        <v>70000</v>
      </c>
      <c r="C8" s="10">
        <v>181375</v>
      </c>
    </row>
    <row r="9" spans="1:3" x14ac:dyDescent="0.25">
      <c r="A9" s="11" t="s">
        <v>220</v>
      </c>
      <c r="B9" s="10">
        <v>99000</v>
      </c>
      <c r="C9" s="10"/>
    </row>
    <row r="10" spans="1:3" x14ac:dyDescent="0.25">
      <c r="A10" s="11" t="s">
        <v>216</v>
      </c>
      <c r="B10" s="10">
        <v>20000</v>
      </c>
      <c r="C10" s="10">
        <v>40958</v>
      </c>
    </row>
    <row r="11" spans="1:3" x14ac:dyDescent="0.25">
      <c r="A11" s="11" t="s">
        <v>198</v>
      </c>
      <c r="B11" s="10">
        <v>126000</v>
      </c>
      <c r="C11" s="10">
        <v>2212290</v>
      </c>
    </row>
    <row r="12" spans="1:3" x14ac:dyDescent="0.25">
      <c r="A12" s="11" t="s">
        <v>193</v>
      </c>
      <c r="B12" s="10">
        <v>50000</v>
      </c>
      <c r="C12" s="10">
        <v>111571</v>
      </c>
    </row>
    <row r="13" spans="1:3" x14ac:dyDescent="0.25">
      <c r="A13" s="11" t="s">
        <v>183</v>
      </c>
      <c r="B13" s="10">
        <v>50000</v>
      </c>
      <c r="C13" s="10"/>
    </row>
    <row r="14" spans="1:3" x14ac:dyDescent="0.25">
      <c r="A14" s="11" t="s">
        <v>169</v>
      </c>
      <c r="B14" s="10">
        <v>50000</v>
      </c>
      <c r="C14" s="10"/>
    </row>
    <row r="15" spans="1:3" x14ac:dyDescent="0.25">
      <c r="A15" s="11" t="s">
        <v>139</v>
      </c>
      <c r="B15" s="10">
        <v>70000</v>
      </c>
      <c r="C15" s="10"/>
    </row>
    <row r="16" spans="1:3" x14ac:dyDescent="0.25">
      <c r="A16" s="11" t="s">
        <v>134</v>
      </c>
      <c r="B16" s="10">
        <v>70000</v>
      </c>
      <c r="C16" s="10">
        <v>81830</v>
      </c>
    </row>
    <row r="17" spans="1:3" x14ac:dyDescent="0.25">
      <c r="A17" s="11" t="s">
        <v>128</v>
      </c>
      <c r="B17" s="10">
        <v>64167</v>
      </c>
      <c r="C17" s="10"/>
    </row>
    <row r="18" spans="1:3" x14ac:dyDescent="0.25">
      <c r="A18" s="11" t="s">
        <v>106</v>
      </c>
      <c r="B18" s="10">
        <v>30000</v>
      </c>
      <c r="C18" s="10">
        <v>22068</v>
      </c>
    </row>
    <row r="19" spans="1:3" x14ac:dyDescent="0.25">
      <c r="A19" s="11" t="s">
        <v>99</v>
      </c>
      <c r="B19" s="10">
        <v>50000</v>
      </c>
      <c r="C19" s="10">
        <v>8110</v>
      </c>
    </row>
    <row r="20" spans="1:3" x14ac:dyDescent="0.25">
      <c r="A20" s="11" t="s">
        <v>87</v>
      </c>
      <c r="B20" s="10">
        <v>50000</v>
      </c>
      <c r="C20" s="10">
        <v>71769</v>
      </c>
    </row>
    <row r="21" spans="1:3" x14ac:dyDescent="0.25">
      <c r="A21" s="11" t="s">
        <v>68</v>
      </c>
      <c r="B21" s="10">
        <v>50000</v>
      </c>
      <c r="C21" s="10"/>
    </row>
    <row r="22" spans="1:3" x14ac:dyDescent="0.25">
      <c r="A22" s="11" t="s">
        <v>61</v>
      </c>
      <c r="B22" s="10">
        <v>50000</v>
      </c>
      <c r="C22" s="10"/>
    </row>
    <row r="23" spans="1:3" x14ac:dyDescent="0.25">
      <c r="A23" s="11" t="s">
        <v>55</v>
      </c>
      <c r="B23" s="10">
        <v>30000</v>
      </c>
      <c r="C23" s="10"/>
    </row>
    <row r="24" spans="1:3" x14ac:dyDescent="0.25">
      <c r="A24" s="11" t="s">
        <v>49</v>
      </c>
      <c r="B24" s="10">
        <v>20000</v>
      </c>
      <c r="C24" s="10">
        <v>69281</v>
      </c>
    </row>
    <row r="25" spans="1:3" x14ac:dyDescent="0.25">
      <c r="A25" s="11" t="s">
        <v>34</v>
      </c>
      <c r="B25" s="10">
        <v>20000</v>
      </c>
      <c r="C25" s="10">
        <v>82980</v>
      </c>
    </row>
    <row r="26" spans="1:3" x14ac:dyDescent="0.25">
      <c r="A26" s="11" t="s">
        <v>76</v>
      </c>
      <c r="B26" s="10">
        <v>570100</v>
      </c>
      <c r="C26" s="10">
        <v>717082</v>
      </c>
    </row>
    <row r="27" spans="1:3" x14ac:dyDescent="0.25">
      <c r="A27" s="11" t="s">
        <v>152</v>
      </c>
      <c r="B27" s="10">
        <v>2000</v>
      </c>
      <c r="C27" s="10">
        <v>4729.8</v>
      </c>
    </row>
    <row r="28" spans="1:3" x14ac:dyDescent="0.25">
      <c r="A28" s="11" t="s">
        <v>159</v>
      </c>
      <c r="B28" s="10">
        <v>2000</v>
      </c>
      <c r="C28" s="10">
        <v>3762.6</v>
      </c>
    </row>
    <row r="29" spans="1:3" x14ac:dyDescent="0.25">
      <c r="A29" s="11" t="s">
        <v>146</v>
      </c>
      <c r="B29" s="10">
        <v>2000</v>
      </c>
      <c r="C29" s="10">
        <v>26898</v>
      </c>
    </row>
    <row r="30" spans="1:3" x14ac:dyDescent="0.25">
      <c r="A30" s="11" t="s">
        <v>117</v>
      </c>
      <c r="B30" s="10">
        <v>3814</v>
      </c>
      <c r="C30" s="10"/>
    </row>
    <row r="31" spans="1:3" x14ac:dyDescent="0.25">
      <c r="A31" s="11" t="s">
        <v>110</v>
      </c>
      <c r="B31" s="10">
        <v>3704</v>
      </c>
      <c r="C31" s="10"/>
    </row>
    <row r="32" spans="1:3" x14ac:dyDescent="0.25">
      <c r="A32" s="11" t="s">
        <v>300</v>
      </c>
      <c r="B32" s="10">
        <v>2021785</v>
      </c>
      <c r="C32" s="10">
        <v>4969489.3999999994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36642-EE17-4D4C-9B1B-3D33BF83070B}">
  <dimension ref="A1:L401"/>
  <sheetViews>
    <sheetView topLeftCell="A2" workbookViewId="0"/>
  </sheetViews>
  <sheetFormatPr defaultRowHeight="15" x14ac:dyDescent="0.25"/>
  <cols>
    <col min="1" max="1" width="11.7109375" bestFit="1" customWidth="1"/>
    <col min="2" max="2" width="10.5703125" bestFit="1" customWidth="1"/>
    <col min="3" max="3" width="15" bestFit="1" customWidth="1"/>
    <col min="4" max="4" width="13.140625" bestFit="1" customWidth="1"/>
    <col min="5" max="5" width="12.7109375" bestFit="1" customWidth="1"/>
    <col min="6" max="6" width="21" bestFit="1" customWidth="1"/>
    <col min="7" max="7" width="17" bestFit="1" customWidth="1"/>
    <col min="8" max="8" width="12.5703125" bestFit="1" customWidth="1"/>
    <col min="9" max="9" width="22" bestFit="1" customWidth="1"/>
    <col min="10" max="10" width="16.140625" bestFit="1" customWidth="1"/>
    <col min="11" max="11" width="20.140625" bestFit="1" customWidth="1"/>
    <col min="12" max="12" width="17.42578125" bestFit="1" customWidth="1"/>
    <col min="13" max="13" width="17.140625" customWidth="1"/>
  </cols>
  <sheetData>
    <row r="1" spans="1:12" x14ac:dyDescent="0.25">
      <c r="A1" s="6" t="s">
        <v>287</v>
      </c>
      <c r="B1" s="6" t="s">
        <v>288</v>
      </c>
      <c r="C1" s="6" t="s">
        <v>289</v>
      </c>
      <c r="D1" s="6" t="s">
        <v>290</v>
      </c>
      <c r="E1" s="6" t="s">
        <v>291</v>
      </c>
      <c r="F1" s="6" t="s">
        <v>292</v>
      </c>
      <c r="G1" s="6" t="s">
        <v>293</v>
      </c>
      <c r="H1" s="6" t="s">
        <v>294</v>
      </c>
      <c r="I1" s="6" t="s">
        <v>295</v>
      </c>
      <c r="J1" s="6" t="s">
        <v>296</v>
      </c>
      <c r="K1" s="6" t="s">
        <v>297</v>
      </c>
      <c r="L1" s="6" t="s">
        <v>298</v>
      </c>
    </row>
    <row r="2" spans="1:12" x14ac:dyDescent="0.25">
      <c r="A2" s="6" t="s">
        <v>280</v>
      </c>
      <c r="B2" s="6">
        <v>2024</v>
      </c>
      <c r="C2" s="7">
        <v>70000</v>
      </c>
      <c r="D2" s="6"/>
      <c r="E2" s="6"/>
      <c r="F2" s="6" t="s">
        <v>45</v>
      </c>
      <c r="G2" s="6"/>
      <c r="H2" s="6"/>
      <c r="I2" s="6"/>
      <c r="J2" s="6"/>
      <c r="K2" s="6"/>
      <c r="L2" s="6"/>
    </row>
    <row r="3" spans="1:12" x14ac:dyDescent="0.25">
      <c r="A3" s="6" t="s">
        <v>280</v>
      </c>
      <c r="B3" s="6">
        <v>2023</v>
      </c>
      <c r="C3" s="7">
        <v>70000</v>
      </c>
      <c r="D3" s="8">
        <v>45301</v>
      </c>
      <c r="E3" s="7">
        <v>312646</v>
      </c>
      <c r="F3" s="6" t="s">
        <v>45</v>
      </c>
      <c r="G3" s="7">
        <v>286635</v>
      </c>
      <c r="H3" s="7">
        <v>0</v>
      </c>
      <c r="I3" s="7">
        <v>0</v>
      </c>
      <c r="J3" s="7">
        <v>14380</v>
      </c>
      <c r="K3" s="7">
        <v>11631</v>
      </c>
      <c r="L3" s="7">
        <v>0</v>
      </c>
    </row>
    <row r="4" spans="1:12" x14ac:dyDescent="0.25">
      <c r="A4" s="6" t="s">
        <v>280</v>
      </c>
      <c r="B4" s="6">
        <v>2022</v>
      </c>
      <c r="C4" s="7">
        <v>70000</v>
      </c>
      <c r="D4" s="8">
        <v>44949</v>
      </c>
      <c r="E4" s="7">
        <v>259565</v>
      </c>
      <c r="F4" s="6" t="s">
        <v>45</v>
      </c>
      <c r="G4" s="7">
        <v>233850</v>
      </c>
      <c r="H4" s="7">
        <v>0</v>
      </c>
      <c r="I4" s="7">
        <v>0</v>
      </c>
      <c r="J4" s="7">
        <v>14896</v>
      </c>
      <c r="K4" s="7">
        <v>10819</v>
      </c>
      <c r="L4" s="7">
        <v>0</v>
      </c>
    </row>
    <row r="5" spans="1:12" x14ac:dyDescent="0.25">
      <c r="A5" s="6" t="s">
        <v>280</v>
      </c>
      <c r="B5" s="6">
        <v>2021</v>
      </c>
      <c r="C5" s="7">
        <v>75334</v>
      </c>
      <c r="D5" s="8">
        <v>44592</v>
      </c>
      <c r="E5" s="7">
        <v>140459</v>
      </c>
      <c r="F5" s="6" t="s">
        <v>45</v>
      </c>
      <c r="G5" s="7">
        <v>93739</v>
      </c>
      <c r="H5" s="7">
        <v>0</v>
      </c>
      <c r="I5" s="7">
        <v>12728</v>
      </c>
      <c r="J5" s="7">
        <v>17460</v>
      </c>
      <c r="K5" s="7">
        <v>16532</v>
      </c>
      <c r="L5" s="7">
        <v>0</v>
      </c>
    </row>
    <row r="6" spans="1:12" x14ac:dyDescent="0.25">
      <c r="A6" s="6" t="s">
        <v>280</v>
      </c>
      <c r="B6" s="6">
        <v>2020</v>
      </c>
      <c r="C6" s="7">
        <v>78000</v>
      </c>
      <c r="D6" s="8">
        <v>44229</v>
      </c>
      <c r="E6" s="7">
        <v>1283963</v>
      </c>
      <c r="F6" s="6" t="s">
        <v>45</v>
      </c>
      <c r="G6" s="7">
        <v>1229605</v>
      </c>
      <c r="H6" s="7">
        <v>0</v>
      </c>
      <c r="I6" s="7">
        <v>0</v>
      </c>
      <c r="J6" s="7">
        <v>18893</v>
      </c>
      <c r="K6" s="7">
        <v>35465</v>
      </c>
      <c r="L6" s="7">
        <v>0</v>
      </c>
    </row>
    <row r="7" spans="1:12" x14ac:dyDescent="0.25">
      <c r="A7" s="6" t="s">
        <v>280</v>
      </c>
      <c r="B7" s="6">
        <v>2019</v>
      </c>
      <c r="C7" s="7">
        <v>78000</v>
      </c>
      <c r="D7" s="8">
        <v>43864</v>
      </c>
      <c r="E7" s="7">
        <v>468768</v>
      </c>
      <c r="F7" s="6" t="s">
        <v>45</v>
      </c>
      <c r="G7" s="7">
        <v>424081</v>
      </c>
      <c r="H7" s="7">
        <v>0</v>
      </c>
      <c r="I7" s="7">
        <v>10789</v>
      </c>
      <c r="J7" s="7">
        <v>17961</v>
      </c>
      <c r="K7" s="7">
        <v>15937</v>
      </c>
      <c r="L7" s="7">
        <v>0</v>
      </c>
    </row>
    <row r="8" spans="1:12" x14ac:dyDescent="0.25">
      <c r="A8" s="6" t="s">
        <v>280</v>
      </c>
      <c r="B8" s="6">
        <v>2018</v>
      </c>
      <c r="C8" s="7">
        <v>80000</v>
      </c>
      <c r="D8" s="8">
        <v>43507</v>
      </c>
      <c r="E8" s="7">
        <v>452780</v>
      </c>
      <c r="F8" s="6" t="s">
        <v>45</v>
      </c>
      <c r="G8" s="7">
        <v>406816</v>
      </c>
      <c r="H8" s="7">
        <v>0</v>
      </c>
      <c r="I8" s="7">
        <v>409</v>
      </c>
      <c r="J8" s="7">
        <v>17486</v>
      </c>
      <c r="K8" s="7">
        <v>28069</v>
      </c>
      <c r="L8" s="7">
        <v>0</v>
      </c>
    </row>
    <row r="9" spans="1:12" x14ac:dyDescent="0.25">
      <c r="A9" s="6" t="s">
        <v>280</v>
      </c>
      <c r="B9" s="6">
        <v>2017</v>
      </c>
      <c r="C9" s="7">
        <v>84000</v>
      </c>
      <c r="D9" s="8">
        <v>43138</v>
      </c>
      <c r="E9" s="7">
        <v>313567</v>
      </c>
      <c r="F9" s="6" t="s">
        <v>45</v>
      </c>
      <c r="G9" s="7">
        <v>287732</v>
      </c>
      <c r="H9" s="7">
        <v>0</v>
      </c>
      <c r="I9" s="7">
        <v>4067</v>
      </c>
      <c r="J9" s="7">
        <v>17960</v>
      </c>
      <c r="K9" s="7">
        <v>3808</v>
      </c>
      <c r="L9" s="7">
        <v>0</v>
      </c>
    </row>
    <row r="10" spans="1:12" x14ac:dyDescent="0.25">
      <c r="A10" s="6" t="s">
        <v>280</v>
      </c>
      <c r="B10" s="6">
        <v>2016</v>
      </c>
      <c r="C10" s="7">
        <v>84000</v>
      </c>
      <c r="D10" s="8">
        <v>42775</v>
      </c>
      <c r="E10" s="7">
        <v>204944</v>
      </c>
      <c r="F10" s="6" t="s">
        <v>45</v>
      </c>
      <c r="G10" s="7">
        <v>139444</v>
      </c>
      <c r="H10" s="7">
        <v>0</v>
      </c>
      <c r="I10" s="7">
        <v>20241</v>
      </c>
      <c r="J10" s="7">
        <v>17370</v>
      </c>
      <c r="K10" s="7">
        <v>27889</v>
      </c>
      <c r="L10" s="7">
        <v>0</v>
      </c>
    </row>
    <row r="11" spans="1:12" x14ac:dyDescent="0.25">
      <c r="A11" s="6" t="s">
        <v>280</v>
      </c>
      <c r="B11" s="6">
        <v>2015</v>
      </c>
      <c r="C11" s="7">
        <v>84000</v>
      </c>
      <c r="D11" s="8">
        <v>42409</v>
      </c>
      <c r="E11" s="7">
        <v>577693</v>
      </c>
      <c r="F11" s="6" t="s">
        <v>45</v>
      </c>
      <c r="G11" s="7">
        <v>442414</v>
      </c>
      <c r="H11" s="7">
        <v>0</v>
      </c>
      <c r="I11" s="7">
        <v>32970</v>
      </c>
      <c r="J11" s="7">
        <v>13826</v>
      </c>
      <c r="K11" s="7">
        <v>88483</v>
      </c>
      <c r="L11" s="7">
        <v>0</v>
      </c>
    </row>
    <row r="12" spans="1:12" x14ac:dyDescent="0.25">
      <c r="A12" s="6" t="s">
        <v>280</v>
      </c>
      <c r="B12" s="6">
        <v>2014</v>
      </c>
      <c r="C12" s="7">
        <v>84000</v>
      </c>
      <c r="D12" s="8">
        <v>42041</v>
      </c>
      <c r="E12" s="7">
        <v>463074</v>
      </c>
      <c r="F12" s="6" t="s">
        <v>45</v>
      </c>
      <c r="G12" s="7">
        <v>314530</v>
      </c>
      <c r="H12" s="7">
        <v>0</v>
      </c>
      <c r="I12" s="7">
        <v>67680</v>
      </c>
      <c r="J12" s="7">
        <v>17959</v>
      </c>
      <c r="K12" s="7">
        <v>62905</v>
      </c>
      <c r="L12" s="7">
        <v>0</v>
      </c>
    </row>
    <row r="13" spans="1:12" x14ac:dyDescent="0.25">
      <c r="A13" s="6" t="s">
        <v>280</v>
      </c>
      <c r="B13" s="6">
        <v>2013</v>
      </c>
      <c r="C13" s="7">
        <v>84000</v>
      </c>
      <c r="D13" s="8">
        <v>41676</v>
      </c>
      <c r="E13" s="7">
        <v>748794</v>
      </c>
      <c r="F13" s="6" t="s">
        <v>45</v>
      </c>
      <c r="G13" s="7">
        <v>479456</v>
      </c>
      <c r="H13" s="7">
        <v>0</v>
      </c>
      <c r="I13" s="7">
        <v>160356</v>
      </c>
      <c r="J13" s="7">
        <v>13091</v>
      </c>
      <c r="K13" s="7">
        <v>95891</v>
      </c>
      <c r="L13" s="7">
        <v>0</v>
      </c>
    </row>
    <row r="14" spans="1:12" x14ac:dyDescent="0.25">
      <c r="A14" s="6" t="s">
        <v>280</v>
      </c>
      <c r="B14" s="6">
        <v>2012</v>
      </c>
      <c r="C14" s="7">
        <v>84000</v>
      </c>
      <c r="D14" s="8">
        <v>41310</v>
      </c>
      <c r="E14" s="7">
        <v>309109</v>
      </c>
      <c r="F14" s="6" t="s">
        <v>45</v>
      </c>
      <c r="G14" s="7">
        <v>233805</v>
      </c>
      <c r="H14" s="7">
        <v>0</v>
      </c>
      <c r="I14" s="7">
        <v>13405</v>
      </c>
      <c r="J14" s="7">
        <v>15138</v>
      </c>
      <c r="K14" s="7">
        <v>46761</v>
      </c>
      <c r="L14" s="7">
        <v>0</v>
      </c>
    </row>
    <row r="15" spans="1:12" x14ac:dyDescent="0.25">
      <c r="A15" s="6" t="s">
        <v>280</v>
      </c>
      <c r="B15" s="6">
        <v>2011</v>
      </c>
      <c r="C15" s="7">
        <v>84000</v>
      </c>
      <c r="D15" s="8">
        <v>40947</v>
      </c>
      <c r="E15" s="7">
        <v>455850</v>
      </c>
      <c r="F15" s="6" t="s">
        <v>45</v>
      </c>
      <c r="G15" s="7">
        <v>357019</v>
      </c>
      <c r="H15" s="7">
        <v>0</v>
      </c>
      <c r="I15" s="7">
        <v>0</v>
      </c>
      <c r="J15" s="7">
        <v>27428</v>
      </c>
      <c r="K15" s="7">
        <v>71403</v>
      </c>
      <c r="L15" s="7">
        <v>0</v>
      </c>
    </row>
    <row r="16" spans="1:12" x14ac:dyDescent="0.25">
      <c r="A16" s="6" t="s">
        <v>280</v>
      </c>
      <c r="B16" s="6">
        <v>2010</v>
      </c>
      <c r="C16" s="7">
        <v>70000</v>
      </c>
      <c r="D16" s="8">
        <v>40583</v>
      </c>
      <c r="E16" s="7">
        <v>326038</v>
      </c>
      <c r="F16" s="6" t="s">
        <v>45</v>
      </c>
      <c r="G16" s="7">
        <v>165018</v>
      </c>
      <c r="H16" s="7">
        <v>0</v>
      </c>
      <c r="I16" s="7">
        <v>92612</v>
      </c>
      <c r="J16" s="7">
        <v>14069</v>
      </c>
      <c r="K16" s="7">
        <v>54339</v>
      </c>
      <c r="L16" s="7">
        <v>0</v>
      </c>
    </row>
    <row r="17" spans="1:12" x14ac:dyDescent="0.25">
      <c r="A17" s="6" t="s">
        <v>280</v>
      </c>
      <c r="B17" s="6">
        <v>2009</v>
      </c>
      <c r="C17" s="7">
        <v>56000</v>
      </c>
      <c r="D17" s="8">
        <v>40206</v>
      </c>
      <c r="E17" s="7">
        <v>9556</v>
      </c>
      <c r="F17" s="6" t="s">
        <v>45</v>
      </c>
      <c r="G17" s="7">
        <v>97</v>
      </c>
      <c r="H17" s="7">
        <v>0</v>
      </c>
      <c r="I17" s="7">
        <v>0</v>
      </c>
      <c r="J17" s="7">
        <v>7866</v>
      </c>
      <c r="K17" s="7">
        <v>1593</v>
      </c>
      <c r="L17" s="7">
        <v>0</v>
      </c>
    </row>
    <row r="18" spans="1:12" x14ac:dyDescent="0.25">
      <c r="A18" s="6" t="s">
        <v>280</v>
      </c>
      <c r="B18" s="6">
        <v>2008</v>
      </c>
      <c r="C18" s="7">
        <v>56000</v>
      </c>
      <c r="D18" s="8">
        <v>39847</v>
      </c>
      <c r="E18" s="7">
        <v>23532</v>
      </c>
      <c r="F18" s="6" t="s">
        <v>45</v>
      </c>
      <c r="G18" s="7">
        <v>16233</v>
      </c>
      <c r="H18" s="7">
        <v>0</v>
      </c>
      <c r="I18" s="7">
        <v>0</v>
      </c>
      <c r="J18" s="7">
        <v>6773</v>
      </c>
      <c r="K18" s="7">
        <v>526</v>
      </c>
      <c r="L18" s="7">
        <v>0</v>
      </c>
    </row>
    <row r="19" spans="1:12" x14ac:dyDescent="0.25">
      <c r="A19" s="6" t="s">
        <v>280</v>
      </c>
      <c r="B19" s="6">
        <v>2007</v>
      </c>
      <c r="C19" s="7">
        <v>77000</v>
      </c>
      <c r="D19" s="8">
        <v>39486</v>
      </c>
      <c r="E19" s="7">
        <v>56071</v>
      </c>
      <c r="F19" s="6" t="s">
        <v>45</v>
      </c>
      <c r="G19" s="7">
        <v>38774</v>
      </c>
      <c r="H19" s="7">
        <v>0</v>
      </c>
      <c r="I19" s="7">
        <v>0</v>
      </c>
      <c r="J19" s="7">
        <v>10845</v>
      </c>
      <c r="K19" s="7">
        <v>6452</v>
      </c>
      <c r="L19" s="7">
        <v>0</v>
      </c>
    </row>
    <row r="20" spans="1:12" x14ac:dyDescent="0.25">
      <c r="A20" s="6" t="s">
        <v>280</v>
      </c>
      <c r="B20" s="6">
        <v>2006</v>
      </c>
      <c r="C20" s="7">
        <v>50400</v>
      </c>
      <c r="D20" s="8">
        <v>39114</v>
      </c>
      <c r="E20" s="7">
        <v>21422</v>
      </c>
      <c r="F20" s="6" t="s">
        <v>45</v>
      </c>
      <c r="G20" s="7">
        <v>10296</v>
      </c>
      <c r="H20" s="7">
        <v>0</v>
      </c>
      <c r="I20" s="7">
        <v>0</v>
      </c>
      <c r="J20" s="7">
        <v>7335</v>
      </c>
      <c r="K20" s="7">
        <v>3791</v>
      </c>
      <c r="L20" s="7">
        <v>0</v>
      </c>
    </row>
    <row r="21" spans="1:12" x14ac:dyDescent="0.25">
      <c r="A21" s="6" t="s">
        <v>280</v>
      </c>
      <c r="B21" s="6">
        <v>2005</v>
      </c>
      <c r="C21" s="7">
        <v>50400</v>
      </c>
      <c r="D21" s="8">
        <v>38755</v>
      </c>
      <c r="E21" s="7">
        <v>65884</v>
      </c>
      <c r="F21" s="6" t="s">
        <v>45</v>
      </c>
      <c r="G21" s="7">
        <v>47946</v>
      </c>
      <c r="H21" s="7">
        <v>0</v>
      </c>
      <c r="I21" s="7">
        <v>0</v>
      </c>
      <c r="J21" s="7">
        <v>6958</v>
      </c>
      <c r="K21" s="7">
        <v>10980</v>
      </c>
      <c r="L21" s="7">
        <v>0</v>
      </c>
    </row>
    <row r="22" spans="1:12" x14ac:dyDescent="0.25">
      <c r="A22" s="6" t="s">
        <v>280</v>
      </c>
      <c r="B22" s="6">
        <v>2004</v>
      </c>
      <c r="C22" s="7">
        <v>50400</v>
      </c>
      <c r="D22" s="8">
        <v>38386</v>
      </c>
      <c r="E22" s="7">
        <v>76653</v>
      </c>
      <c r="F22" s="6" t="s">
        <v>45</v>
      </c>
      <c r="G22" s="7">
        <v>59196</v>
      </c>
      <c r="H22" s="7">
        <v>0</v>
      </c>
      <c r="I22" s="7">
        <v>0</v>
      </c>
      <c r="J22" s="7">
        <v>7459</v>
      </c>
      <c r="K22" s="7">
        <v>9998</v>
      </c>
      <c r="L22" s="7">
        <v>0</v>
      </c>
    </row>
    <row r="23" spans="1:12" x14ac:dyDescent="0.25">
      <c r="A23" s="6" t="s">
        <v>280</v>
      </c>
      <c r="B23" s="6">
        <v>2003</v>
      </c>
      <c r="C23" s="7">
        <v>50400</v>
      </c>
      <c r="D23" s="8">
        <v>38027</v>
      </c>
      <c r="E23" s="7">
        <v>20342</v>
      </c>
      <c r="F23" s="6" t="s">
        <v>45</v>
      </c>
      <c r="G23" s="7">
        <v>9765</v>
      </c>
      <c r="H23" s="7">
        <v>0</v>
      </c>
      <c r="I23" s="7">
        <v>0</v>
      </c>
      <c r="J23" s="7">
        <v>8120</v>
      </c>
      <c r="K23" s="7">
        <v>2457</v>
      </c>
      <c r="L23" s="7">
        <v>0</v>
      </c>
    </row>
    <row r="24" spans="1:12" x14ac:dyDescent="0.25">
      <c r="A24" s="6" t="s">
        <v>272</v>
      </c>
      <c r="B24" s="6">
        <v>2025</v>
      </c>
      <c r="C24" s="7">
        <v>135000</v>
      </c>
      <c r="D24" s="6"/>
      <c r="E24" s="6"/>
      <c r="F24" s="6" t="s">
        <v>45</v>
      </c>
      <c r="G24" s="6"/>
      <c r="H24" s="6"/>
      <c r="I24" s="6"/>
      <c r="J24" s="6"/>
      <c r="K24" s="6"/>
      <c r="L24" s="6"/>
    </row>
    <row r="25" spans="1:12" x14ac:dyDescent="0.25">
      <c r="A25" s="6" t="s">
        <v>272</v>
      </c>
      <c r="B25" s="6">
        <v>2024</v>
      </c>
      <c r="C25" s="7">
        <v>135000</v>
      </c>
      <c r="D25" s="8">
        <v>45462</v>
      </c>
      <c r="E25" s="7">
        <v>828289</v>
      </c>
      <c r="F25" s="6" t="s">
        <v>45</v>
      </c>
      <c r="G25" s="7">
        <v>638446</v>
      </c>
      <c r="H25" s="7">
        <v>0</v>
      </c>
      <c r="I25" s="7">
        <v>135206</v>
      </c>
      <c r="J25" s="7">
        <v>38633</v>
      </c>
      <c r="K25" s="7">
        <v>16004</v>
      </c>
      <c r="L25" s="7">
        <v>0</v>
      </c>
    </row>
    <row r="26" spans="1:12" x14ac:dyDescent="0.25">
      <c r="A26" s="6" t="s">
        <v>272</v>
      </c>
      <c r="B26" s="6">
        <v>2023</v>
      </c>
      <c r="C26" s="7">
        <v>135000</v>
      </c>
      <c r="D26" s="8">
        <v>45258</v>
      </c>
      <c r="E26" s="7">
        <v>1677004</v>
      </c>
      <c r="F26" s="6" t="s">
        <v>45</v>
      </c>
      <c r="G26" s="7">
        <v>1614317</v>
      </c>
      <c r="H26" s="7">
        <v>0</v>
      </c>
      <c r="I26" s="7">
        <v>0</v>
      </c>
      <c r="J26" s="7">
        <v>36536</v>
      </c>
      <c r="K26" s="7">
        <v>26151</v>
      </c>
      <c r="L26" s="7">
        <v>0</v>
      </c>
    </row>
    <row r="27" spans="1:12" x14ac:dyDescent="0.25">
      <c r="A27" s="6" t="s">
        <v>272</v>
      </c>
      <c r="B27" s="6">
        <v>2022</v>
      </c>
      <c r="C27" s="7">
        <v>135750</v>
      </c>
      <c r="D27" s="8">
        <v>44741</v>
      </c>
      <c r="E27" s="7">
        <v>709516</v>
      </c>
      <c r="F27" s="6" t="s">
        <v>45</v>
      </c>
      <c r="G27" s="7">
        <v>653969</v>
      </c>
      <c r="H27" s="7">
        <v>0</v>
      </c>
      <c r="I27" s="7">
        <v>0</v>
      </c>
      <c r="J27" s="7">
        <v>33822</v>
      </c>
      <c r="K27" s="7">
        <v>21725</v>
      </c>
      <c r="L27" s="7">
        <v>0</v>
      </c>
    </row>
    <row r="28" spans="1:12" x14ac:dyDescent="0.25">
      <c r="A28" s="6" t="s">
        <v>272</v>
      </c>
      <c r="B28" s="6">
        <v>2021</v>
      </c>
      <c r="C28" s="7">
        <v>138000</v>
      </c>
      <c r="D28" s="8">
        <v>44377</v>
      </c>
      <c r="E28" s="7">
        <v>1980183</v>
      </c>
      <c r="F28" s="6" t="s">
        <v>45</v>
      </c>
      <c r="G28" s="7">
        <v>1881850</v>
      </c>
      <c r="H28" s="7">
        <v>0</v>
      </c>
      <c r="I28" s="7">
        <v>0</v>
      </c>
      <c r="J28" s="7">
        <v>33511</v>
      </c>
      <c r="K28" s="7">
        <v>64822</v>
      </c>
      <c r="L28" s="7">
        <v>0</v>
      </c>
    </row>
    <row r="29" spans="1:12" x14ac:dyDescent="0.25">
      <c r="A29" s="6" t="s">
        <v>272</v>
      </c>
      <c r="B29" s="6">
        <v>2020</v>
      </c>
      <c r="C29" s="7">
        <v>138000</v>
      </c>
      <c r="D29" s="8">
        <v>44013</v>
      </c>
      <c r="E29" s="7">
        <v>4917549</v>
      </c>
      <c r="F29" s="6" t="s">
        <v>45</v>
      </c>
      <c r="G29" s="7">
        <v>4799456</v>
      </c>
      <c r="H29" s="7">
        <v>0</v>
      </c>
      <c r="I29" s="7">
        <v>26301</v>
      </c>
      <c r="J29" s="7">
        <v>31862</v>
      </c>
      <c r="K29" s="7">
        <v>59930</v>
      </c>
      <c r="L29" s="7">
        <v>0</v>
      </c>
    </row>
    <row r="30" spans="1:12" x14ac:dyDescent="0.25">
      <c r="A30" s="6" t="s">
        <v>272</v>
      </c>
      <c r="B30" s="6">
        <v>2019</v>
      </c>
      <c r="C30" s="7">
        <v>138000</v>
      </c>
      <c r="D30" s="8">
        <v>43643</v>
      </c>
      <c r="E30" s="7">
        <v>3231959</v>
      </c>
      <c r="F30" s="6" t="s">
        <v>45</v>
      </c>
      <c r="G30" s="7">
        <v>3072683</v>
      </c>
      <c r="H30" s="7">
        <v>0</v>
      </c>
      <c r="I30" s="7">
        <v>82283</v>
      </c>
      <c r="J30" s="7">
        <v>30305</v>
      </c>
      <c r="K30" s="7">
        <v>46688</v>
      </c>
      <c r="L30" s="7">
        <v>0</v>
      </c>
    </row>
    <row r="31" spans="1:12" x14ac:dyDescent="0.25">
      <c r="A31" s="6" t="s">
        <v>272</v>
      </c>
      <c r="B31" s="6">
        <v>2018</v>
      </c>
      <c r="C31" s="7">
        <v>92000</v>
      </c>
      <c r="D31" s="8">
        <v>43283</v>
      </c>
      <c r="E31" s="7">
        <v>256503</v>
      </c>
      <c r="F31" s="6" t="s">
        <v>45</v>
      </c>
      <c r="G31" s="7">
        <v>213896</v>
      </c>
      <c r="H31" s="7">
        <v>0</v>
      </c>
      <c r="I31" s="7">
        <v>15089</v>
      </c>
      <c r="J31" s="7">
        <v>18270</v>
      </c>
      <c r="K31" s="7">
        <v>9248</v>
      </c>
      <c r="L31" s="7">
        <v>0</v>
      </c>
    </row>
    <row r="32" spans="1:12" x14ac:dyDescent="0.25">
      <c r="A32" s="6" t="s">
        <v>272</v>
      </c>
      <c r="B32" s="6">
        <v>2017</v>
      </c>
      <c r="C32" s="7">
        <v>92000</v>
      </c>
      <c r="D32" s="8">
        <v>42905</v>
      </c>
      <c r="E32" s="7">
        <v>1608316</v>
      </c>
      <c r="F32" s="6" t="s">
        <v>45</v>
      </c>
      <c r="G32" s="7">
        <v>1318218</v>
      </c>
      <c r="H32" s="7">
        <v>0</v>
      </c>
      <c r="I32" s="7">
        <v>8785</v>
      </c>
      <c r="J32" s="7">
        <v>17669</v>
      </c>
      <c r="K32" s="7">
        <v>263644</v>
      </c>
      <c r="L32" s="7">
        <v>0</v>
      </c>
    </row>
    <row r="33" spans="1:12" x14ac:dyDescent="0.25">
      <c r="A33" s="6" t="s">
        <v>272</v>
      </c>
      <c r="B33" s="6">
        <v>2016</v>
      </c>
      <c r="C33" s="7">
        <v>86500</v>
      </c>
      <c r="D33" s="8">
        <v>42549</v>
      </c>
      <c r="E33" s="7">
        <v>841473</v>
      </c>
      <c r="F33" s="6" t="s">
        <v>45</v>
      </c>
      <c r="G33" s="7">
        <v>644320</v>
      </c>
      <c r="H33" s="7">
        <v>0</v>
      </c>
      <c r="I33" s="7">
        <v>48051</v>
      </c>
      <c r="J33" s="7">
        <v>20238</v>
      </c>
      <c r="K33" s="7">
        <v>128864</v>
      </c>
      <c r="L33" s="7">
        <v>0</v>
      </c>
    </row>
    <row r="34" spans="1:12" x14ac:dyDescent="0.25">
      <c r="A34" s="6" t="s">
        <v>272</v>
      </c>
      <c r="B34" s="6">
        <v>2015</v>
      </c>
      <c r="C34" s="7">
        <v>99000</v>
      </c>
      <c r="D34" s="8">
        <v>42173</v>
      </c>
      <c r="E34" s="7">
        <v>3036258</v>
      </c>
      <c r="F34" s="6" t="s">
        <v>45</v>
      </c>
      <c r="G34" s="7">
        <v>2481996</v>
      </c>
      <c r="H34" s="7">
        <v>0</v>
      </c>
      <c r="I34" s="7">
        <v>91976</v>
      </c>
      <c r="J34" s="7">
        <v>12286</v>
      </c>
      <c r="K34" s="7">
        <v>450000</v>
      </c>
      <c r="L34" s="7">
        <v>0</v>
      </c>
    </row>
    <row r="35" spans="1:12" x14ac:dyDescent="0.25">
      <c r="A35" s="6" t="s">
        <v>272</v>
      </c>
      <c r="B35" s="6">
        <v>2014</v>
      </c>
      <c r="C35" s="7">
        <v>66000</v>
      </c>
      <c r="D35" s="8">
        <v>41810</v>
      </c>
      <c r="E35" s="7">
        <v>2178111</v>
      </c>
      <c r="F35" s="6" t="s">
        <v>45</v>
      </c>
      <c r="G35" s="7">
        <v>1673516</v>
      </c>
      <c r="H35" s="7">
        <v>0</v>
      </c>
      <c r="I35" s="7">
        <v>155664</v>
      </c>
      <c r="J35" s="7">
        <v>14228</v>
      </c>
      <c r="K35" s="7">
        <v>334703</v>
      </c>
      <c r="L35" s="7">
        <v>0</v>
      </c>
    </row>
    <row r="36" spans="1:12" x14ac:dyDescent="0.25">
      <c r="A36" s="6" t="s">
        <v>272</v>
      </c>
      <c r="B36" s="6">
        <v>2013</v>
      </c>
      <c r="C36" s="7">
        <v>66000</v>
      </c>
      <c r="D36" s="8">
        <v>41453</v>
      </c>
      <c r="E36" s="7">
        <v>339243</v>
      </c>
      <c r="F36" s="6" t="s">
        <v>45</v>
      </c>
      <c r="G36" s="7">
        <v>250969</v>
      </c>
      <c r="H36" s="7">
        <v>0</v>
      </c>
      <c r="I36" s="7">
        <v>3202</v>
      </c>
      <c r="J36" s="7">
        <v>13372</v>
      </c>
      <c r="K36" s="7">
        <v>71700</v>
      </c>
      <c r="L36" s="7">
        <v>0</v>
      </c>
    </row>
    <row r="37" spans="1:12" x14ac:dyDescent="0.25">
      <c r="A37" s="6" t="s">
        <v>272</v>
      </c>
      <c r="B37" s="6">
        <v>2012</v>
      </c>
      <c r="C37" s="7">
        <v>66000</v>
      </c>
      <c r="D37" s="8">
        <v>41079</v>
      </c>
      <c r="E37" s="7">
        <v>139097</v>
      </c>
      <c r="F37" s="6" t="s">
        <v>45</v>
      </c>
      <c r="G37" s="7">
        <v>105724</v>
      </c>
      <c r="H37" s="7">
        <v>0</v>
      </c>
      <c r="I37" s="7">
        <v>0</v>
      </c>
      <c r="J37" s="7">
        <v>12229</v>
      </c>
      <c r="K37" s="7">
        <v>21144</v>
      </c>
      <c r="L37" s="7">
        <v>0</v>
      </c>
    </row>
    <row r="38" spans="1:12" x14ac:dyDescent="0.25">
      <c r="A38" s="6" t="s">
        <v>259</v>
      </c>
      <c r="B38" s="6">
        <v>2025</v>
      </c>
      <c r="C38" s="7">
        <v>102000</v>
      </c>
      <c r="D38" s="6"/>
      <c r="E38" s="6"/>
      <c r="F38" s="6" t="s">
        <v>45</v>
      </c>
      <c r="G38" s="6"/>
      <c r="H38" s="6"/>
      <c r="I38" s="6"/>
      <c r="J38" s="6"/>
      <c r="K38" s="6"/>
      <c r="L38" s="6"/>
    </row>
    <row r="39" spans="1:12" x14ac:dyDescent="0.25">
      <c r="A39" s="6" t="s">
        <v>259</v>
      </c>
      <c r="B39" s="6">
        <v>2024</v>
      </c>
      <c r="C39" s="7">
        <v>102000</v>
      </c>
      <c r="D39" s="8">
        <v>45468</v>
      </c>
      <c r="E39" s="7">
        <v>158436</v>
      </c>
      <c r="F39" s="6" t="s">
        <v>45</v>
      </c>
      <c r="G39" s="7">
        <v>113561</v>
      </c>
      <c r="H39" s="7">
        <v>0</v>
      </c>
      <c r="I39" s="7">
        <v>11995</v>
      </c>
      <c r="J39" s="7">
        <v>29190</v>
      </c>
      <c r="K39" s="7">
        <v>3690</v>
      </c>
      <c r="L39" s="7">
        <v>0</v>
      </c>
    </row>
    <row r="40" spans="1:12" x14ac:dyDescent="0.25">
      <c r="A40" s="6" t="s">
        <v>259</v>
      </c>
      <c r="B40" s="6">
        <v>2023</v>
      </c>
      <c r="C40" s="7">
        <v>102000</v>
      </c>
      <c r="D40" s="8">
        <v>45113</v>
      </c>
      <c r="E40" s="7">
        <v>442335</v>
      </c>
      <c r="F40" s="6" t="s">
        <v>45</v>
      </c>
      <c r="G40" s="7">
        <v>341961</v>
      </c>
      <c r="H40" s="7">
        <v>0</v>
      </c>
      <c r="I40" s="7">
        <v>62982</v>
      </c>
      <c r="J40" s="7">
        <v>27605</v>
      </c>
      <c r="K40" s="7">
        <v>9787</v>
      </c>
      <c r="L40" s="7">
        <v>0</v>
      </c>
    </row>
    <row r="41" spans="1:12" x14ac:dyDescent="0.25">
      <c r="A41" s="6" t="s">
        <v>259</v>
      </c>
      <c r="B41" s="6">
        <v>2022</v>
      </c>
      <c r="C41" s="7">
        <v>102000</v>
      </c>
      <c r="D41" s="8">
        <v>44750</v>
      </c>
      <c r="E41" s="7">
        <v>783405</v>
      </c>
      <c r="F41" s="6" t="s">
        <v>45</v>
      </c>
      <c r="G41" s="7">
        <v>640482</v>
      </c>
      <c r="H41" s="7">
        <v>0</v>
      </c>
      <c r="I41" s="7">
        <v>84698</v>
      </c>
      <c r="J41" s="7">
        <v>25339</v>
      </c>
      <c r="K41" s="7">
        <v>32886</v>
      </c>
      <c r="L41" s="7">
        <v>0</v>
      </c>
    </row>
    <row r="42" spans="1:12" x14ac:dyDescent="0.25">
      <c r="A42" s="6" t="s">
        <v>259</v>
      </c>
      <c r="B42" s="6">
        <v>2021</v>
      </c>
      <c r="C42" s="7">
        <v>102000</v>
      </c>
      <c r="D42" s="8">
        <v>44379</v>
      </c>
      <c r="E42" s="7">
        <v>133214.39999999999</v>
      </c>
      <c r="F42" s="6" t="s">
        <v>45</v>
      </c>
      <c r="G42" s="7">
        <v>86243</v>
      </c>
      <c r="H42" s="7">
        <v>0</v>
      </c>
      <c r="I42" s="7">
        <v>0</v>
      </c>
      <c r="J42" s="7">
        <v>24769</v>
      </c>
      <c r="K42" s="7">
        <v>22202.400000000001</v>
      </c>
      <c r="L42" s="7">
        <v>0</v>
      </c>
    </row>
    <row r="43" spans="1:12" x14ac:dyDescent="0.25">
      <c r="A43" s="6" t="s">
        <v>259</v>
      </c>
      <c r="B43" s="6">
        <v>2020</v>
      </c>
      <c r="C43" s="7">
        <v>102000</v>
      </c>
      <c r="D43" s="8">
        <v>44012</v>
      </c>
      <c r="E43" s="7">
        <v>585085</v>
      </c>
      <c r="F43" s="6" t="s">
        <v>45</v>
      </c>
      <c r="G43" s="7">
        <v>539098</v>
      </c>
      <c r="H43" s="7">
        <v>0</v>
      </c>
      <c r="I43" s="7">
        <v>18860</v>
      </c>
      <c r="J43" s="7">
        <v>23550</v>
      </c>
      <c r="K43" s="7">
        <v>3577</v>
      </c>
      <c r="L43" s="7">
        <v>0</v>
      </c>
    </row>
    <row r="44" spans="1:12" x14ac:dyDescent="0.25">
      <c r="A44" s="6" t="s">
        <v>259</v>
      </c>
      <c r="B44" s="6">
        <v>2019</v>
      </c>
      <c r="C44" s="7">
        <v>102000</v>
      </c>
      <c r="D44" s="8">
        <v>43642</v>
      </c>
      <c r="E44" s="7">
        <v>558562</v>
      </c>
      <c r="F44" s="6" t="s">
        <v>45</v>
      </c>
      <c r="G44" s="7">
        <v>490545</v>
      </c>
      <c r="H44" s="7">
        <v>0</v>
      </c>
      <c r="I44" s="7">
        <v>27156</v>
      </c>
      <c r="J44" s="7">
        <v>22399</v>
      </c>
      <c r="K44" s="7">
        <v>18462</v>
      </c>
      <c r="L44" s="7">
        <v>0</v>
      </c>
    </row>
    <row r="45" spans="1:12" x14ac:dyDescent="0.25">
      <c r="A45" s="6" t="s">
        <v>259</v>
      </c>
      <c r="B45" s="6">
        <v>2018</v>
      </c>
      <c r="C45" s="7">
        <v>102000</v>
      </c>
      <c r="D45" s="8">
        <v>43292</v>
      </c>
      <c r="E45" s="7">
        <v>116609</v>
      </c>
      <c r="F45" s="6" t="s">
        <v>45</v>
      </c>
      <c r="G45" s="7">
        <v>92024</v>
      </c>
      <c r="H45" s="7">
        <v>0</v>
      </c>
      <c r="I45" s="7">
        <v>0</v>
      </c>
      <c r="J45" s="7">
        <v>21808</v>
      </c>
      <c r="K45" s="7">
        <v>2777</v>
      </c>
      <c r="L45" s="7">
        <v>0</v>
      </c>
    </row>
    <row r="46" spans="1:12" x14ac:dyDescent="0.25">
      <c r="A46" s="6" t="s">
        <v>259</v>
      </c>
      <c r="B46" s="6">
        <v>2017</v>
      </c>
      <c r="C46" s="7">
        <v>102000</v>
      </c>
      <c r="D46" s="8">
        <v>42908</v>
      </c>
      <c r="E46" s="7">
        <v>220327</v>
      </c>
      <c r="F46" s="6" t="s">
        <v>45</v>
      </c>
      <c r="G46" s="7">
        <v>166029</v>
      </c>
      <c r="H46" s="7">
        <v>0</v>
      </c>
      <c r="I46" s="7">
        <v>0</v>
      </c>
      <c r="J46" s="7">
        <v>21092</v>
      </c>
      <c r="K46" s="7">
        <v>33206</v>
      </c>
      <c r="L46" s="7">
        <v>0</v>
      </c>
    </row>
    <row r="47" spans="1:12" x14ac:dyDescent="0.25">
      <c r="A47" s="6" t="s">
        <v>259</v>
      </c>
      <c r="B47" s="6">
        <v>2016</v>
      </c>
      <c r="C47" s="7">
        <v>102000</v>
      </c>
      <c r="D47" s="8">
        <v>42566</v>
      </c>
      <c r="E47" s="7">
        <v>236102</v>
      </c>
      <c r="F47" s="6" t="s">
        <v>45</v>
      </c>
      <c r="G47" s="7">
        <v>179620</v>
      </c>
      <c r="H47" s="7">
        <v>0</v>
      </c>
      <c r="I47" s="7">
        <v>0</v>
      </c>
      <c r="J47" s="7">
        <v>20558</v>
      </c>
      <c r="K47" s="7">
        <v>35924</v>
      </c>
      <c r="L47" s="7">
        <v>0</v>
      </c>
    </row>
    <row r="48" spans="1:12" x14ac:dyDescent="0.25">
      <c r="A48" s="6" t="s">
        <v>259</v>
      </c>
      <c r="B48" s="6">
        <v>2015</v>
      </c>
      <c r="C48" s="7">
        <v>102000</v>
      </c>
      <c r="D48" s="8">
        <v>42181</v>
      </c>
      <c r="E48" s="7">
        <v>445882</v>
      </c>
      <c r="F48" s="6" t="s">
        <v>45</v>
      </c>
      <c r="G48" s="7">
        <v>340791</v>
      </c>
      <c r="H48" s="7">
        <v>0</v>
      </c>
      <c r="I48" s="7">
        <v>12799</v>
      </c>
      <c r="J48" s="7">
        <v>24134</v>
      </c>
      <c r="K48" s="7">
        <v>68158</v>
      </c>
      <c r="L48" s="7">
        <v>0</v>
      </c>
    </row>
    <row r="49" spans="1:12" x14ac:dyDescent="0.25">
      <c r="A49" s="6" t="s">
        <v>259</v>
      </c>
      <c r="B49" s="6">
        <v>2014</v>
      </c>
      <c r="C49" s="7">
        <v>68000</v>
      </c>
      <c r="D49" s="8">
        <v>41831</v>
      </c>
      <c r="E49" s="7">
        <v>305752</v>
      </c>
      <c r="F49" s="6" t="s">
        <v>45</v>
      </c>
      <c r="G49" s="7">
        <v>222800</v>
      </c>
      <c r="H49" s="7">
        <v>0</v>
      </c>
      <c r="I49" s="7">
        <v>26663</v>
      </c>
      <c r="J49" s="7">
        <v>11729</v>
      </c>
      <c r="K49" s="7">
        <v>44560</v>
      </c>
      <c r="L49" s="7">
        <v>0</v>
      </c>
    </row>
    <row r="50" spans="1:12" x14ac:dyDescent="0.25">
      <c r="A50" s="6" t="s">
        <v>259</v>
      </c>
      <c r="B50" s="6">
        <v>2013</v>
      </c>
      <c r="C50" s="7">
        <v>68000</v>
      </c>
      <c r="D50" s="8">
        <v>41463</v>
      </c>
      <c r="E50" s="7">
        <v>317309</v>
      </c>
      <c r="F50" s="6" t="s">
        <v>45</v>
      </c>
      <c r="G50" s="7">
        <v>248335</v>
      </c>
      <c r="H50" s="7">
        <v>0</v>
      </c>
      <c r="I50" s="7">
        <v>0</v>
      </c>
      <c r="J50" s="7">
        <v>19307</v>
      </c>
      <c r="K50" s="7">
        <v>49667</v>
      </c>
      <c r="L50" s="7">
        <v>0</v>
      </c>
    </row>
    <row r="51" spans="1:12" x14ac:dyDescent="0.25">
      <c r="A51" s="6" t="s">
        <v>259</v>
      </c>
      <c r="B51" s="6">
        <v>2012</v>
      </c>
      <c r="C51" s="7">
        <v>51000</v>
      </c>
      <c r="D51" s="8">
        <v>41103</v>
      </c>
      <c r="E51" s="7">
        <v>169851</v>
      </c>
      <c r="F51" s="6" t="s">
        <v>45</v>
      </c>
      <c r="G51" s="7">
        <v>92423</v>
      </c>
      <c r="H51" s="7">
        <v>0</v>
      </c>
      <c r="I51" s="7">
        <v>49652</v>
      </c>
      <c r="J51" s="7">
        <v>9292</v>
      </c>
      <c r="K51" s="7">
        <v>18484</v>
      </c>
      <c r="L51" s="7">
        <v>0</v>
      </c>
    </row>
    <row r="52" spans="1:12" x14ac:dyDescent="0.25">
      <c r="A52" s="6" t="s">
        <v>259</v>
      </c>
      <c r="B52" s="6">
        <v>2011</v>
      </c>
      <c r="C52" s="7">
        <v>51000</v>
      </c>
      <c r="D52" s="8">
        <v>40739</v>
      </c>
      <c r="E52" s="7">
        <v>16092</v>
      </c>
      <c r="F52" s="6" t="s">
        <v>45</v>
      </c>
      <c r="G52" s="7">
        <v>5052</v>
      </c>
      <c r="H52" s="7">
        <v>0</v>
      </c>
      <c r="I52" s="7">
        <v>0</v>
      </c>
      <c r="J52" s="7">
        <v>8358</v>
      </c>
      <c r="K52" s="7">
        <v>2682</v>
      </c>
      <c r="L52" s="7">
        <v>0</v>
      </c>
    </row>
    <row r="53" spans="1:12" x14ac:dyDescent="0.25">
      <c r="A53" s="6" t="s">
        <v>259</v>
      </c>
      <c r="B53" s="6">
        <v>2010</v>
      </c>
      <c r="C53" s="7">
        <v>34000</v>
      </c>
      <c r="D53" s="8">
        <v>40375</v>
      </c>
      <c r="E53" s="7">
        <v>7072</v>
      </c>
      <c r="F53" s="6" t="s">
        <v>45</v>
      </c>
      <c r="G53" s="7">
        <v>6</v>
      </c>
      <c r="H53" s="7">
        <v>0</v>
      </c>
      <c r="I53" s="7">
        <v>0</v>
      </c>
      <c r="J53" s="7">
        <v>5888</v>
      </c>
      <c r="K53" s="7">
        <v>1178</v>
      </c>
      <c r="L53" s="7">
        <v>0</v>
      </c>
    </row>
    <row r="54" spans="1:12" x14ac:dyDescent="0.25">
      <c r="A54" s="6" t="s">
        <v>259</v>
      </c>
      <c r="B54" s="6">
        <v>2010</v>
      </c>
      <c r="C54" s="7">
        <v>34000</v>
      </c>
      <c r="D54" s="6"/>
      <c r="E54" s="6"/>
      <c r="F54" s="6" t="s">
        <v>45</v>
      </c>
      <c r="G54" s="6"/>
      <c r="H54" s="6"/>
      <c r="I54" s="6"/>
      <c r="J54" s="6"/>
      <c r="K54" s="6"/>
      <c r="L54" s="6"/>
    </row>
    <row r="55" spans="1:12" x14ac:dyDescent="0.25">
      <c r="A55" s="6" t="s">
        <v>259</v>
      </c>
      <c r="B55" s="6">
        <v>2009</v>
      </c>
      <c r="C55" s="7">
        <v>34000</v>
      </c>
      <c r="D55" s="8">
        <v>39989</v>
      </c>
      <c r="E55" s="7">
        <v>519053</v>
      </c>
      <c r="F55" s="6" t="s">
        <v>45</v>
      </c>
      <c r="G55" s="7">
        <v>427979</v>
      </c>
      <c r="H55" s="7">
        <v>0</v>
      </c>
      <c r="I55" s="7">
        <v>0</v>
      </c>
      <c r="J55" s="7">
        <v>5478</v>
      </c>
      <c r="K55" s="7">
        <v>85596</v>
      </c>
      <c r="L55" s="7">
        <v>0</v>
      </c>
    </row>
    <row r="56" spans="1:12" x14ac:dyDescent="0.25">
      <c r="A56" s="6" t="s">
        <v>259</v>
      </c>
      <c r="B56" s="6">
        <v>2008</v>
      </c>
      <c r="C56" s="7">
        <v>34000</v>
      </c>
      <c r="D56" s="8">
        <v>39638</v>
      </c>
      <c r="E56" s="7">
        <v>38187</v>
      </c>
      <c r="F56" s="6" t="s">
        <v>45</v>
      </c>
      <c r="G56" s="7">
        <v>29933</v>
      </c>
      <c r="H56" s="7">
        <v>0</v>
      </c>
      <c r="I56" s="7">
        <v>0</v>
      </c>
      <c r="J56" s="7">
        <v>4833</v>
      </c>
      <c r="K56" s="7">
        <v>3421</v>
      </c>
      <c r="L56" s="7">
        <v>0</v>
      </c>
    </row>
    <row r="57" spans="1:12" x14ac:dyDescent="0.25">
      <c r="A57" s="6" t="s">
        <v>265</v>
      </c>
      <c r="B57" s="6">
        <v>2025</v>
      </c>
      <c r="C57" s="7">
        <v>162000</v>
      </c>
      <c r="D57" s="6"/>
      <c r="E57" s="6"/>
      <c r="F57" s="6" t="s">
        <v>45</v>
      </c>
      <c r="G57" s="6"/>
      <c r="H57" s="6"/>
      <c r="I57" s="6"/>
      <c r="J57" s="6"/>
      <c r="K57" s="6"/>
      <c r="L57" s="6"/>
    </row>
    <row r="58" spans="1:12" x14ac:dyDescent="0.25">
      <c r="A58" s="6" t="s">
        <v>265</v>
      </c>
      <c r="B58" s="6">
        <v>2024</v>
      </c>
      <c r="C58" s="7">
        <v>162000</v>
      </c>
      <c r="D58" s="8">
        <v>45462</v>
      </c>
      <c r="E58" s="7">
        <v>348060</v>
      </c>
      <c r="F58" s="6" t="s">
        <v>45</v>
      </c>
      <c r="G58" s="7">
        <v>281217</v>
      </c>
      <c r="H58" s="7">
        <v>0</v>
      </c>
      <c r="I58" s="7">
        <v>9777</v>
      </c>
      <c r="J58" s="7">
        <v>46360</v>
      </c>
      <c r="K58" s="7">
        <v>10706</v>
      </c>
      <c r="L58" s="7">
        <v>0</v>
      </c>
    </row>
    <row r="59" spans="1:12" x14ac:dyDescent="0.25">
      <c r="A59" s="6" t="s">
        <v>265</v>
      </c>
      <c r="B59" s="6">
        <v>2023</v>
      </c>
      <c r="C59" s="7">
        <v>162000</v>
      </c>
      <c r="D59" s="8">
        <v>45104</v>
      </c>
      <c r="E59" s="7">
        <v>203112</v>
      </c>
      <c r="F59" s="6" t="s">
        <v>45</v>
      </c>
      <c r="G59" s="7">
        <v>112549</v>
      </c>
      <c r="H59" s="7">
        <v>0</v>
      </c>
      <c r="I59" s="7">
        <v>28273</v>
      </c>
      <c r="J59" s="7">
        <v>43843</v>
      </c>
      <c r="K59" s="7">
        <v>18447</v>
      </c>
      <c r="L59" s="7">
        <v>0</v>
      </c>
    </row>
    <row r="60" spans="1:12" x14ac:dyDescent="0.25">
      <c r="A60" s="6" t="s">
        <v>265</v>
      </c>
      <c r="B60" s="6">
        <v>2022</v>
      </c>
      <c r="C60" s="7">
        <v>162000</v>
      </c>
      <c r="D60" s="8">
        <v>44735</v>
      </c>
      <c r="E60" s="7">
        <v>211562</v>
      </c>
      <c r="F60" s="6" t="s">
        <v>45</v>
      </c>
      <c r="G60" s="7">
        <v>137267</v>
      </c>
      <c r="H60" s="7">
        <v>0</v>
      </c>
      <c r="I60" s="7">
        <v>6770</v>
      </c>
      <c r="J60" s="7">
        <v>40245</v>
      </c>
      <c r="K60" s="7">
        <v>27280</v>
      </c>
      <c r="L60" s="7">
        <v>0</v>
      </c>
    </row>
    <row r="61" spans="1:12" x14ac:dyDescent="0.25">
      <c r="A61" s="6" t="s">
        <v>265</v>
      </c>
      <c r="B61" s="6">
        <v>2021</v>
      </c>
      <c r="C61" s="7">
        <v>162000</v>
      </c>
      <c r="D61" s="8">
        <v>44372</v>
      </c>
      <c r="E61" s="7">
        <v>432452</v>
      </c>
      <c r="F61" s="6" t="s">
        <v>45</v>
      </c>
      <c r="G61" s="7">
        <v>328871</v>
      </c>
      <c r="H61" s="7">
        <v>0</v>
      </c>
      <c r="I61" s="7">
        <v>41160</v>
      </c>
      <c r="J61" s="7">
        <v>39339</v>
      </c>
      <c r="K61" s="7">
        <v>23082</v>
      </c>
      <c r="L61" s="7">
        <v>0</v>
      </c>
    </row>
    <row r="62" spans="1:12" x14ac:dyDescent="0.25">
      <c r="A62" s="6" t="s">
        <v>265</v>
      </c>
      <c r="B62" s="6">
        <v>2020</v>
      </c>
      <c r="C62" s="7">
        <v>162000</v>
      </c>
      <c r="D62" s="8">
        <v>43994</v>
      </c>
      <c r="E62" s="7">
        <v>213926</v>
      </c>
      <c r="F62" s="6" t="s">
        <v>45</v>
      </c>
      <c r="G62" s="7">
        <v>157105</v>
      </c>
      <c r="H62" s="7">
        <v>0</v>
      </c>
      <c r="I62" s="7">
        <v>11865</v>
      </c>
      <c r="J62" s="7">
        <v>37403</v>
      </c>
      <c r="K62" s="7">
        <v>7553</v>
      </c>
      <c r="L62" s="7">
        <v>0</v>
      </c>
    </row>
    <row r="63" spans="1:12" x14ac:dyDescent="0.25">
      <c r="A63" s="6" t="s">
        <v>265</v>
      </c>
      <c r="B63" s="6">
        <v>2019</v>
      </c>
      <c r="C63" s="7">
        <v>162000</v>
      </c>
      <c r="D63" s="8">
        <v>43641</v>
      </c>
      <c r="E63" s="7">
        <v>321808</v>
      </c>
      <c r="F63" s="6" t="s">
        <v>45</v>
      </c>
      <c r="G63" s="7">
        <v>257525</v>
      </c>
      <c r="H63" s="7">
        <v>0</v>
      </c>
      <c r="I63" s="7">
        <v>9052</v>
      </c>
      <c r="J63" s="7">
        <v>35576</v>
      </c>
      <c r="K63" s="7">
        <v>19655</v>
      </c>
      <c r="L63" s="7">
        <v>0</v>
      </c>
    </row>
    <row r="64" spans="1:12" x14ac:dyDescent="0.25">
      <c r="A64" s="6" t="s">
        <v>265</v>
      </c>
      <c r="B64" s="6">
        <v>2018</v>
      </c>
      <c r="C64" s="7">
        <v>108000</v>
      </c>
      <c r="D64" s="8">
        <v>43283</v>
      </c>
      <c r="E64" s="7">
        <v>152703</v>
      </c>
      <c r="F64" s="6" t="s">
        <v>45</v>
      </c>
      <c r="G64" s="7">
        <v>116404</v>
      </c>
      <c r="H64" s="7">
        <v>0</v>
      </c>
      <c r="I64" s="7">
        <v>6600</v>
      </c>
      <c r="J64" s="7">
        <v>21447</v>
      </c>
      <c r="K64" s="7">
        <v>8252</v>
      </c>
      <c r="L64" s="7">
        <v>0</v>
      </c>
    </row>
    <row r="65" spans="1:12" x14ac:dyDescent="0.25">
      <c r="A65" s="6" t="s">
        <v>265</v>
      </c>
      <c r="B65" s="6">
        <v>2017</v>
      </c>
      <c r="C65" s="7">
        <v>108000</v>
      </c>
      <c r="D65" s="8">
        <v>42906</v>
      </c>
      <c r="E65" s="7">
        <v>113781</v>
      </c>
      <c r="F65" s="6" t="s">
        <v>45</v>
      </c>
      <c r="G65" s="7">
        <v>71439</v>
      </c>
      <c r="H65" s="7">
        <v>0</v>
      </c>
      <c r="I65" s="7">
        <v>0</v>
      </c>
      <c r="J65" s="7">
        <v>20742</v>
      </c>
      <c r="K65" s="7">
        <v>21600</v>
      </c>
      <c r="L65" s="7">
        <v>0</v>
      </c>
    </row>
    <row r="66" spans="1:12" x14ac:dyDescent="0.25">
      <c r="A66" s="6" t="s">
        <v>265</v>
      </c>
      <c r="B66" s="6">
        <v>2016</v>
      </c>
      <c r="C66" s="7">
        <v>81000</v>
      </c>
      <c r="D66" s="8">
        <v>42550</v>
      </c>
      <c r="E66" s="7">
        <v>223381</v>
      </c>
      <c r="F66" s="6" t="s">
        <v>45</v>
      </c>
      <c r="G66" s="7">
        <v>172352</v>
      </c>
      <c r="H66" s="7">
        <v>0</v>
      </c>
      <c r="I66" s="7">
        <v>0</v>
      </c>
      <c r="J66" s="7">
        <v>16559</v>
      </c>
      <c r="K66" s="7">
        <v>34470</v>
      </c>
      <c r="L66" s="7">
        <v>0</v>
      </c>
    </row>
    <row r="67" spans="1:12" x14ac:dyDescent="0.25">
      <c r="A67" s="6" t="s">
        <v>265</v>
      </c>
      <c r="B67" s="6">
        <v>2015</v>
      </c>
      <c r="C67" s="7">
        <v>81000</v>
      </c>
      <c r="D67" s="8">
        <v>42173</v>
      </c>
      <c r="E67" s="7">
        <v>143059</v>
      </c>
      <c r="F67" s="6" t="s">
        <v>45</v>
      </c>
      <c r="G67" s="7">
        <v>97345</v>
      </c>
      <c r="H67" s="7">
        <v>0</v>
      </c>
      <c r="I67" s="7">
        <v>16193</v>
      </c>
      <c r="J67" s="7">
        <v>10052</v>
      </c>
      <c r="K67" s="7">
        <v>19469</v>
      </c>
      <c r="L67" s="7">
        <v>0</v>
      </c>
    </row>
    <row r="68" spans="1:12" x14ac:dyDescent="0.25">
      <c r="A68" s="6" t="s">
        <v>265</v>
      </c>
      <c r="B68" s="6">
        <v>2014</v>
      </c>
      <c r="C68" s="7">
        <v>54000</v>
      </c>
      <c r="D68" s="8">
        <v>41813</v>
      </c>
      <c r="E68" s="7">
        <v>180070</v>
      </c>
      <c r="F68" s="6" t="s">
        <v>45</v>
      </c>
      <c r="G68" s="7">
        <v>131935</v>
      </c>
      <c r="H68" s="7">
        <v>0</v>
      </c>
      <c r="I68" s="7">
        <v>10107</v>
      </c>
      <c r="J68" s="7">
        <v>11641</v>
      </c>
      <c r="K68" s="7">
        <v>26387</v>
      </c>
      <c r="L68" s="7">
        <v>0</v>
      </c>
    </row>
    <row r="69" spans="1:12" x14ac:dyDescent="0.25">
      <c r="A69" s="6" t="s">
        <v>265</v>
      </c>
      <c r="B69" s="6">
        <v>2013</v>
      </c>
      <c r="C69" s="7">
        <v>54000</v>
      </c>
      <c r="D69" s="8">
        <v>41453</v>
      </c>
      <c r="E69" s="7">
        <v>84103</v>
      </c>
      <c r="F69" s="6" t="s">
        <v>45</v>
      </c>
      <c r="G69" s="7">
        <v>60968</v>
      </c>
      <c r="H69" s="7">
        <v>0</v>
      </c>
      <c r="I69" s="7">
        <v>0</v>
      </c>
      <c r="J69" s="7">
        <v>10941</v>
      </c>
      <c r="K69" s="7">
        <v>12194</v>
      </c>
      <c r="L69" s="7">
        <v>0</v>
      </c>
    </row>
    <row r="70" spans="1:12" x14ac:dyDescent="0.25">
      <c r="A70" s="6" t="s">
        <v>265</v>
      </c>
      <c r="B70" s="6">
        <v>2012</v>
      </c>
      <c r="C70" s="7">
        <v>54000</v>
      </c>
      <c r="D70" s="8">
        <v>41079</v>
      </c>
      <c r="E70" s="7">
        <v>69188</v>
      </c>
      <c r="F70" s="6" t="s">
        <v>45</v>
      </c>
      <c r="G70" s="7">
        <v>44518</v>
      </c>
      <c r="H70" s="7">
        <v>0</v>
      </c>
      <c r="I70" s="7">
        <v>0</v>
      </c>
      <c r="J70" s="7">
        <v>3725</v>
      </c>
      <c r="K70" s="7">
        <v>10145</v>
      </c>
      <c r="L70" s="7">
        <v>10800</v>
      </c>
    </row>
    <row r="71" spans="1:12" x14ac:dyDescent="0.25">
      <c r="A71" s="6" t="s">
        <v>227</v>
      </c>
      <c r="B71" s="6">
        <v>2025</v>
      </c>
      <c r="C71" s="7">
        <v>70000</v>
      </c>
      <c r="D71" s="6"/>
      <c r="E71" s="6"/>
      <c r="F71" s="6" t="s">
        <v>45</v>
      </c>
      <c r="G71" s="6"/>
      <c r="H71" s="6"/>
      <c r="I71" s="6"/>
      <c r="J71" s="6"/>
      <c r="K71" s="6"/>
      <c r="L71" s="6"/>
    </row>
    <row r="72" spans="1:12" x14ac:dyDescent="0.25">
      <c r="A72" s="6" t="s">
        <v>227</v>
      </c>
      <c r="B72" s="6">
        <v>2024</v>
      </c>
      <c r="C72" s="7">
        <v>70000</v>
      </c>
      <c r="D72" s="8">
        <v>45462</v>
      </c>
      <c r="E72" s="7">
        <v>181375</v>
      </c>
      <c r="F72" s="6" t="s">
        <v>45</v>
      </c>
      <c r="G72" s="7">
        <v>158205</v>
      </c>
      <c r="H72" s="7">
        <v>0</v>
      </c>
      <c r="I72" s="7">
        <v>0</v>
      </c>
      <c r="J72" s="7">
        <v>18029</v>
      </c>
      <c r="K72" s="7">
        <v>5141</v>
      </c>
      <c r="L72" s="7">
        <v>0</v>
      </c>
    </row>
    <row r="73" spans="1:12" x14ac:dyDescent="0.25">
      <c r="A73" s="6" t="s">
        <v>227</v>
      </c>
      <c r="B73" s="6">
        <v>2023</v>
      </c>
      <c r="C73" s="7">
        <v>70000</v>
      </c>
      <c r="D73" s="8">
        <v>45104</v>
      </c>
      <c r="E73" s="7">
        <v>81438</v>
      </c>
      <c r="F73" s="6" t="s">
        <v>45</v>
      </c>
      <c r="G73" s="7">
        <v>46074</v>
      </c>
      <c r="H73" s="7">
        <v>0</v>
      </c>
      <c r="I73" s="7">
        <v>13014</v>
      </c>
      <c r="J73" s="7">
        <v>17050</v>
      </c>
      <c r="K73" s="7">
        <v>5300</v>
      </c>
      <c r="L73" s="7">
        <v>0</v>
      </c>
    </row>
    <row r="74" spans="1:12" x14ac:dyDescent="0.25">
      <c r="A74" s="6" t="s">
        <v>227</v>
      </c>
      <c r="B74" s="6">
        <v>2022</v>
      </c>
      <c r="C74" s="7">
        <v>70000</v>
      </c>
      <c r="D74" s="8">
        <v>44735</v>
      </c>
      <c r="E74" s="7">
        <v>372746</v>
      </c>
      <c r="F74" s="6" t="s">
        <v>45</v>
      </c>
      <c r="G74" s="7">
        <v>340275</v>
      </c>
      <c r="H74" s="7">
        <v>0</v>
      </c>
      <c r="I74" s="7">
        <v>6212</v>
      </c>
      <c r="J74" s="7">
        <v>15651</v>
      </c>
      <c r="K74" s="7">
        <v>10608</v>
      </c>
      <c r="L74" s="7">
        <v>0</v>
      </c>
    </row>
    <row r="75" spans="1:12" x14ac:dyDescent="0.25">
      <c r="A75" s="6" t="s">
        <v>227</v>
      </c>
      <c r="B75" s="6">
        <v>2021</v>
      </c>
      <c r="C75" s="7">
        <v>70000</v>
      </c>
      <c r="D75" s="8">
        <v>44372</v>
      </c>
      <c r="E75" s="7">
        <v>515062</v>
      </c>
      <c r="F75" s="6" t="s">
        <v>45</v>
      </c>
      <c r="G75" s="7">
        <v>459397</v>
      </c>
      <c r="H75" s="7">
        <v>0</v>
      </c>
      <c r="I75" s="7">
        <v>0</v>
      </c>
      <c r="J75" s="7">
        <v>15299</v>
      </c>
      <c r="K75" s="7">
        <v>40366</v>
      </c>
      <c r="L75" s="7">
        <v>0</v>
      </c>
    </row>
    <row r="76" spans="1:12" x14ac:dyDescent="0.25">
      <c r="A76" s="6" t="s">
        <v>227</v>
      </c>
      <c r="B76" s="6">
        <v>2020</v>
      </c>
      <c r="C76" s="7">
        <v>70000</v>
      </c>
      <c r="D76" s="8">
        <v>43997</v>
      </c>
      <c r="E76" s="7">
        <v>480236</v>
      </c>
      <c r="F76" s="6" t="s">
        <v>45</v>
      </c>
      <c r="G76" s="7">
        <v>457733</v>
      </c>
      <c r="H76" s="7">
        <v>0</v>
      </c>
      <c r="I76" s="7">
        <v>0</v>
      </c>
      <c r="J76" s="7">
        <v>14546</v>
      </c>
      <c r="K76" s="7">
        <v>7957</v>
      </c>
      <c r="L76" s="7">
        <v>0</v>
      </c>
    </row>
    <row r="77" spans="1:12" x14ac:dyDescent="0.25">
      <c r="A77" s="6" t="s">
        <v>227</v>
      </c>
      <c r="B77" s="6">
        <v>2019</v>
      </c>
      <c r="C77" s="7">
        <v>70000</v>
      </c>
      <c r="D77" s="8">
        <v>43635</v>
      </c>
      <c r="E77" s="7">
        <v>154638</v>
      </c>
      <c r="F77" s="6" t="s">
        <v>45</v>
      </c>
      <c r="G77" s="7">
        <v>120587</v>
      </c>
      <c r="H77" s="7">
        <v>0</v>
      </c>
      <c r="I77" s="7">
        <v>4526</v>
      </c>
      <c r="J77" s="7">
        <v>13835</v>
      </c>
      <c r="K77" s="7">
        <v>15690</v>
      </c>
      <c r="L77" s="7">
        <v>0</v>
      </c>
    </row>
    <row r="78" spans="1:12" x14ac:dyDescent="0.25">
      <c r="A78" s="6" t="s">
        <v>227</v>
      </c>
      <c r="B78" s="6">
        <v>2018</v>
      </c>
      <c r="C78" s="7">
        <v>50000</v>
      </c>
      <c r="D78" s="8">
        <v>43283</v>
      </c>
      <c r="E78" s="7">
        <v>60200</v>
      </c>
      <c r="F78" s="6" t="s">
        <v>45</v>
      </c>
      <c r="G78" s="7">
        <v>45583</v>
      </c>
      <c r="H78" s="7">
        <v>0</v>
      </c>
      <c r="I78" s="7">
        <v>0</v>
      </c>
      <c r="J78" s="7">
        <v>8340</v>
      </c>
      <c r="K78" s="7">
        <v>6277</v>
      </c>
      <c r="L78" s="7">
        <v>0</v>
      </c>
    </row>
    <row r="79" spans="1:12" x14ac:dyDescent="0.25">
      <c r="A79" s="6" t="s">
        <v>227</v>
      </c>
      <c r="B79" s="6">
        <v>2017</v>
      </c>
      <c r="C79" s="7">
        <v>50000</v>
      </c>
      <c r="D79" s="8">
        <v>42906</v>
      </c>
      <c r="E79" s="7">
        <v>53738</v>
      </c>
      <c r="F79" s="6" t="s">
        <v>45</v>
      </c>
      <c r="G79" s="7">
        <v>35672</v>
      </c>
      <c r="H79" s="7">
        <v>0</v>
      </c>
      <c r="I79" s="7">
        <v>0</v>
      </c>
      <c r="J79" s="7">
        <v>8066</v>
      </c>
      <c r="K79" s="7">
        <v>10000</v>
      </c>
      <c r="L79" s="7">
        <v>0</v>
      </c>
    </row>
    <row r="80" spans="1:12" x14ac:dyDescent="0.25">
      <c r="A80" s="6" t="s">
        <v>227</v>
      </c>
      <c r="B80" s="6">
        <v>2016</v>
      </c>
      <c r="C80" s="7">
        <v>43750</v>
      </c>
      <c r="D80" s="8">
        <v>42549</v>
      </c>
      <c r="E80" s="7">
        <v>161992</v>
      </c>
      <c r="F80" s="6" t="s">
        <v>45</v>
      </c>
      <c r="G80" s="7">
        <v>126049</v>
      </c>
      <c r="H80" s="7">
        <v>0</v>
      </c>
      <c r="I80" s="7">
        <v>0</v>
      </c>
      <c r="J80" s="7">
        <v>10733</v>
      </c>
      <c r="K80" s="7">
        <v>25210</v>
      </c>
      <c r="L80" s="7">
        <v>0</v>
      </c>
    </row>
    <row r="81" spans="1:12" x14ac:dyDescent="0.25">
      <c r="A81" s="6" t="s">
        <v>227</v>
      </c>
      <c r="B81" s="6">
        <v>2015</v>
      </c>
      <c r="C81" s="7">
        <v>52500</v>
      </c>
      <c r="D81" s="8">
        <v>42173</v>
      </c>
      <c r="E81" s="7">
        <v>83103</v>
      </c>
      <c r="F81" s="6" t="s">
        <v>45</v>
      </c>
      <c r="G81" s="7">
        <v>55986</v>
      </c>
      <c r="H81" s="7">
        <v>0</v>
      </c>
      <c r="I81" s="7">
        <v>9405</v>
      </c>
      <c r="J81" s="7">
        <v>6515</v>
      </c>
      <c r="K81" s="7">
        <v>11197</v>
      </c>
      <c r="L81" s="7">
        <v>0</v>
      </c>
    </row>
    <row r="82" spans="1:12" x14ac:dyDescent="0.25">
      <c r="A82" s="6" t="s">
        <v>227</v>
      </c>
      <c r="B82" s="6">
        <v>2014</v>
      </c>
      <c r="C82" s="7">
        <v>35000</v>
      </c>
      <c r="D82" s="8">
        <v>41813</v>
      </c>
      <c r="E82" s="7">
        <v>116780</v>
      </c>
      <c r="F82" s="6" t="s">
        <v>45</v>
      </c>
      <c r="G82" s="7">
        <v>91029</v>
      </c>
      <c r="H82" s="7">
        <v>0</v>
      </c>
      <c r="I82" s="7">
        <v>0</v>
      </c>
      <c r="J82" s="7">
        <v>7545</v>
      </c>
      <c r="K82" s="7">
        <v>18206</v>
      </c>
      <c r="L82" s="7">
        <v>0</v>
      </c>
    </row>
    <row r="83" spans="1:12" x14ac:dyDescent="0.25">
      <c r="A83" s="6" t="s">
        <v>227</v>
      </c>
      <c r="B83" s="6">
        <v>2013</v>
      </c>
      <c r="C83" s="7">
        <v>35000</v>
      </c>
      <c r="D83" s="8">
        <v>41456</v>
      </c>
      <c r="E83" s="7">
        <v>45430</v>
      </c>
      <c r="F83" s="6" t="s">
        <v>45</v>
      </c>
      <c r="G83" s="7">
        <v>31339</v>
      </c>
      <c r="H83" s="7">
        <v>0</v>
      </c>
      <c r="I83" s="7">
        <v>0</v>
      </c>
      <c r="J83" s="7">
        <v>7091</v>
      </c>
      <c r="K83" s="7">
        <v>7000</v>
      </c>
      <c r="L83" s="7">
        <v>0</v>
      </c>
    </row>
    <row r="84" spans="1:12" x14ac:dyDescent="0.25">
      <c r="A84" s="6" t="s">
        <v>227</v>
      </c>
      <c r="B84" s="6">
        <v>2012</v>
      </c>
      <c r="C84" s="7">
        <v>35000</v>
      </c>
      <c r="D84" s="8">
        <v>41089</v>
      </c>
      <c r="E84" s="7">
        <v>35376</v>
      </c>
      <c r="F84" s="6" t="s">
        <v>45</v>
      </c>
      <c r="G84" s="7">
        <v>21608</v>
      </c>
      <c r="H84" s="7">
        <v>0</v>
      </c>
      <c r="I84" s="7">
        <v>0</v>
      </c>
      <c r="J84" s="7">
        <v>6768</v>
      </c>
      <c r="K84" s="7">
        <v>7000</v>
      </c>
      <c r="L84" s="7">
        <v>0</v>
      </c>
    </row>
    <row r="85" spans="1:12" x14ac:dyDescent="0.25">
      <c r="A85" s="6" t="s">
        <v>220</v>
      </c>
      <c r="B85" s="6">
        <v>2025</v>
      </c>
      <c r="C85" s="7">
        <v>99000</v>
      </c>
      <c r="D85" s="6"/>
      <c r="E85" s="6"/>
      <c r="F85" s="6" t="s">
        <v>45</v>
      </c>
      <c r="G85" s="6"/>
      <c r="H85" s="6"/>
      <c r="I85" s="6"/>
      <c r="J85" s="6"/>
      <c r="K85" s="6"/>
      <c r="L85" s="6"/>
    </row>
    <row r="86" spans="1:12" x14ac:dyDescent="0.25">
      <c r="A86" s="6" t="s">
        <v>220</v>
      </c>
      <c r="B86" s="6">
        <v>2024</v>
      </c>
      <c r="C86" s="7">
        <v>99000</v>
      </c>
      <c r="D86" s="6"/>
      <c r="E86" s="6"/>
      <c r="F86" s="6" t="s">
        <v>45</v>
      </c>
      <c r="G86" s="6"/>
      <c r="H86" s="6"/>
      <c r="I86" s="6"/>
      <c r="J86" s="6"/>
      <c r="K86" s="6"/>
      <c r="L86" s="6"/>
    </row>
    <row r="87" spans="1:12" x14ac:dyDescent="0.25">
      <c r="A87" s="6" t="s">
        <v>220</v>
      </c>
      <c r="B87" s="6">
        <v>2023</v>
      </c>
      <c r="C87" s="7">
        <v>99000</v>
      </c>
      <c r="D87" s="8">
        <v>45259</v>
      </c>
      <c r="E87" s="7">
        <v>2322803</v>
      </c>
      <c r="F87" s="6" t="s">
        <v>45</v>
      </c>
      <c r="G87" s="7">
        <v>1943972</v>
      </c>
      <c r="H87" s="7">
        <v>0</v>
      </c>
      <c r="I87" s="7">
        <v>84820</v>
      </c>
      <c r="J87" s="7">
        <v>27915</v>
      </c>
      <c r="K87" s="7">
        <v>266096</v>
      </c>
      <c r="L87" s="7">
        <v>0</v>
      </c>
    </row>
    <row r="88" spans="1:12" x14ac:dyDescent="0.25">
      <c r="A88" s="6" t="s">
        <v>220</v>
      </c>
      <c r="B88" s="6">
        <v>2022</v>
      </c>
      <c r="C88" s="7">
        <v>99000</v>
      </c>
      <c r="D88" s="8">
        <v>44902</v>
      </c>
      <c r="E88" s="7">
        <v>2751625</v>
      </c>
      <c r="F88" s="6" t="s">
        <v>45</v>
      </c>
      <c r="G88" s="7">
        <v>2631996</v>
      </c>
      <c r="H88" s="7">
        <v>0</v>
      </c>
      <c r="I88" s="7">
        <v>24568</v>
      </c>
      <c r="J88" s="7">
        <v>26640</v>
      </c>
      <c r="K88" s="7">
        <v>68421</v>
      </c>
      <c r="L88" s="7">
        <v>0</v>
      </c>
    </row>
    <row r="89" spans="1:12" x14ac:dyDescent="0.25">
      <c r="A89" s="6" t="s">
        <v>220</v>
      </c>
      <c r="B89" s="6">
        <v>2021</v>
      </c>
      <c r="C89" s="7">
        <v>99000</v>
      </c>
      <c r="D89" s="8">
        <v>44523</v>
      </c>
      <c r="E89" s="7">
        <v>1404194</v>
      </c>
      <c r="F89" s="6" t="s">
        <v>45</v>
      </c>
      <c r="G89" s="7">
        <v>1248460</v>
      </c>
      <c r="H89" s="7">
        <v>0</v>
      </c>
      <c r="I89" s="7">
        <v>12278</v>
      </c>
      <c r="J89" s="7">
        <v>24503</v>
      </c>
      <c r="K89" s="7">
        <v>118953</v>
      </c>
      <c r="L89" s="7">
        <v>0</v>
      </c>
    </row>
    <row r="90" spans="1:12" x14ac:dyDescent="0.25">
      <c r="A90" s="6" t="s">
        <v>220</v>
      </c>
      <c r="B90" s="6">
        <v>2020</v>
      </c>
      <c r="C90" s="7">
        <v>99000</v>
      </c>
      <c r="D90" s="8">
        <v>44179</v>
      </c>
      <c r="E90" s="7">
        <v>1321499</v>
      </c>
      <c r="F90" s="6" t="s">
        <v>45</v>
      </c>
      <c r="G90" s="7">
        <v>1247517</v>
      </c>
      <c r="H90" s="7">
        <v>0</v>
      </c>
      <c r="I90" s="7">
        <v>0</v>
      </c>
      <c r="J90" s="7">
        <v>23980</v>
      </c>
      <c r="K90" s="7">
        <v>50002</v>
      </c>
      <c r="L90" s="7">
        <v>0</v>
      </c>
    </row>
    <row r="91" spans="1:12" x14ac:dyDescent="0.25">
      <c r="A91" s="6" t="s">
        <v>220</v>
      </c>
      <c r="B91" s="6">
        <v>2019</v>
      </c>
      <c r="C91" s="7">
        <v>99000</v>
      </c>
      <c r="D91" s="8">
        <v>43805</v>
      </c>
      <c r="E91" s="7">
        <v>1663818.61</v>
      </c>
      <c r="F91" s="6" t="s">
        <v>45</v>
      </c>
      <c r="G91" s="7">
        <v>1556563</v>
      </c>
      <c r="H91" s="7">
        <v>0</v>
      </c>
      <c r="I91" s="7">
        <v>20127</v>
      </c>
      <c r="J91" s="7">
        <v>22796.61</v>
      </c>
      <c r="K91" s="7">
        <v>64332</v>
      </c>
      <c r="L91" s="7">
        <v>0</v>
      </c>
    </row>
    <row r="92" spans="1:12" x14ac:dyDescent="0.25">
      <c r="A92" s="6" t="s">
        <v>220</v>
      </c>
      <c r="B92" s="6">
        <v>2018</v>
      </c>
      <c r="C92" s="7">
        <v>99000</v>
      </c>
      <c r="D92" s="8">
        <v>43444</v>
      </c>
      <c r="E92" s="7">
        <v>413530</v>
      </c>
      <c r="F92" s="6" t="s">
        <v>45</v>
      </c>
      <c r="G92" s="7">
        <v>335588</v>
      </c>
      <c r="H92" s="7">
        <v>0</v>
      </c>
      <c r="I92" s="7">
        <v>7777</v>
      </c>
      <c r="J92" s="7">
        <v>21741</v>
      </c>
      <c r="K92" s="7">
        <v>48424</v>
      </c>
      <c r="L92" s="7">
        <v>0</v>
      </c>
    </row>
    <row r="93" spans="1:12" x14ac:dyDescent="0.25">
      <c r="A93" s="6" t="s">
        <v>220</v>
      </c>
      <c r="B93" s="6">
        <v>2017</v>
      </c>
      <c r="C93" s="7">
        <v>99000</v>
      </c>
      <c r="D93" s="8">
        <v>43073</v>
      </c>
      <c r="E93" s="7">
        <v>811030</v>
      </c>
      <c r="F93" s="6" t="s">
        <v>45</v>
      </c>
      <c r="G93" s="7">
        <v>771060</v>
      </c>
      <c r="H93" s="7">
        <v>0</v>
      </c>
      <c r="I93" s="7">
        <v>17037</v>
      </c>
      <c r="J93" s="7">
        <v>17081</v>
      </c>
      <c r="K93" s="7">
        <v>5852</v>
      </c>
      <c r="L93" s="7">
        <v>0</v>
      </c>
    </row>
    <row r="94" spans="1:12" x14ac:dyDescent="0.25">
      <c r="A94" s="6" t="s">
        <v>220</v>
      </c>
      <c r="B94" s="6">
        <v>2016</v>
      </c>
      <c r="C94" s="7">
        <v>99000</v>
      </c>
      <c r="D94" s="8">
        <v>42692</v>
      </c>
      <c r="E94" s="7">
        <v>432791</v>
      </c>
      <c r="F94" s="6" t="s">
        <v>45</v>
      </c>
      <c r="G94" s="7">
        <v>340474</v>
      </c>
      <c r="H94" s="7">
        <v>0</v>
      </c>
      <c r="I94" s="7">
        <v>3750</v>
      </c>
      <c r="J94" s="7">
        <v>20472</v>
      </c>
      <c r="K94" s="7">
        <v>68095</v>
      </c>
      <c r="L94" s="7">
        <v>0</v>
      </c>
    </row>
    <row r="95" spans="1:12" x14ac:dyDescent="0.25">
      <c r="A95" s="6" t="s">
        <v>220</v>
      </c>
      <c r="B95" s="6">
        <v>2015</v>
      </c>
      <c r="C95" s="7">
        <v>66000</v>
      </c>
      <c r="D95" s="8">
        <v>42347</v>
      </c>
      <c r="E95" s="7">
        <v>672108</v>
      </c>
      <c r="F95" s="6" t="s">
        <v>45</v>
      </c>
      <c r="G95" s="7">
        <v>533644</v>
      </c>
      <c r="H95" s="7">
        <v>0</v>
      </c>
      <c r="I95" s="7">
        <v>14130</v>
      </c>
      <c r="J95" s="7">
        <v>17605</v>
      </c>
      <c r="K95" s="7">
        <v>106729</v>
      </c>
      <c r="L95" s="7">
        <v>0</v>
      </c>
    </row>
    <row r="96" spans="1:12" x14ac:dyDescent="0.25">
      <c r="A96" s="6" t="s">
        <v>220</v>
      </c>
      <c r="B96" s="6">
        <v>2014</v>
      </c>
      <c r="C96" s="7">
        <v>112000</v>
      </c>
      <c r="D96" s="8">
        <v>41982</v>
      </c>
      <c r="E96" s="7">
        <v>3647529</v>
      </c>
      <c r="F96" s="6" t="s">
        <v>45</v>
      </c>
      <c r="G96" s="7">
        <v>3011508</v>
      </c>
      <c r="H96" s="7">
        <v>0</v>
      </c>
      <c r="I96" s="7">
        <v>17356</v>
      </c>
      <c r="J96" s="7">
        <v>16364</v>
      </c>
      <c r="K96" s="7">
        <v>602301</v>
      </c>
      <c r="L96" s="7">
        <v>0</v>
      </c>
    </row>
    <row r="97" spans="1:12" x14ac:dyDescent="0.25">
      <c r="A97" s="6" t="s">
        <v>220</v>
      </c>
      <c r="B97" s="6">
        <v>2013</v>
      </c>
      <c r="C97" s="7">
        <v>84000</v>
      </c>
      <c r="D97" s="8">
        <v>41618</v>
      </c>
      <c r="E97" s="7">
        <v>636304</v>
      </c>
      <c r="F97" s="6" t="s">
        <v>45</v>
      </c>
      <c r="G97" s="7">
        <v>451675</v>
      </c>
      <c r="H97" s="7">
        <v>0</v>
      </c>
      <c r="I97" s="7">
        <v>84033</v>
      </c>
      <c r="J97" s="7">
        <v>10261</v>
      </c>
      <c r="K97" s="7">
        <v>90335</v>
      </c>
      <c r="L97" s="7">
        <v>0</v>
      </c>
    </row>
    <row r="98" spans="1:12" x14ac:dyDescent="0.25">
      <c r="A98" s="6" t="s">
        <v>220</v>
      </c>
      <c r="B98" s="6">
        <v>2012</v>
      </c>
      <c r="C98" s="7">
        <v>84000</v>
      </c>
      <c r="D98" s="8">
        <v>41254</v>
      </c>
      <c r="E98" s="7">
        <v>4901985</v>
      </c>
      <c r="F98" s="6" t="s">
        <v>45</v>
      </c>
      <c r="G98" s="7">
        <v>3857573</v>
      </c>
      <c r="H98" s="7">
        <v>0</v>
      </c>
      <c r="I98" s="7">
        <v>258213</v>
      </c>
      <c r="J98" s="7">
        <v>14684</v>
      </c>
      <c r="K98" s="7">
        <v>771515</v>
      </c>
      <c r="L98" s="7">
        <v>0</v>
      </c>
    </row>
    <row r="99" spans="1:12" x14ac:dyDescent="0.25">
      <c r="A99" s="6" t="s">
        <v>220</v>
      </c>
      <c r="B99" s="6">
        <v>2011</v>
      </c>
      <c r="C99" s="7">
        <v>56000</v>
      </c>
      <c r="D99" s="8">
        <v>40863</v>
      </c>
      <c r="E99" s="7">
        <v>1656896</v>
      </c>
      <c r="F99" s="6" t="s">
        <v>45</v>
      </c>
      <c r="G99" s="7">
        <v>1335302</v>
      </c>
      <c r="H99" s="7">
        <v>0</v>
      </c>
      <c r="I99" s="7">
        <v>43550</v>
      </c>
      <c r="J99" s="7">
        <v>10984</v>
      </c>
      <c r="K99" s="7">
        <v>267060</v>
      </c>
      <c r="L99" s="7">
        <v>0</v>
      </c>
    </row>
    <row r="100" spans="1:12" x14ac:dyDescent="0.25">
      <c r="A100" s="6" t="s">
        <v>220</v>
      </c>
      <c r="B100" s="6">
        <v>2010</v>
      </c>
      <c r="C100" s="7">
        <v>56000</v>
      </c>
      <c r="D100" s="8">
        <v>40522</v>
      </c>
      <c r="E100" s="7">
        <v>60214</v>
      </c>
      <c r="F100" s="6" t="s">
        <v>45</v>
      </c>
      <c r="G100" s="7">
        <v>40123</v>
      </c>
      <c r="H100" s="7">
        <v>0</v>
      </c>
      <c r="I100" s="7">
        <v>0</v>
      </c>
      <c r="J100" s="7">
        <v>10056</v>
      </c>
      <c r="K100" s="7">
        <v>10035</v>
      </c>
      <c r="L100" s="7">
        <v>0</v>
      </c>
    </row>
    <row r="101" spans="1:12" x14ac:dyDescent="0.25">
      <c r="A101" s="6" t="s">
        <v>220</v>
      </c>
      <c r="B101" s="6">
        <v>2009</v>
      </c>
      <c r="C101" s="7">
        <v>56000</v>
      </c>
      <c r="D101" s="8">
        <v>40142</v>
      </c>
      <c r="E101" s="7">
        <v>60715</v>
      </c>
      <c r="F101" s="6" t="s">
        <v>45</v>
      </c>
      <c r="G101" s="7">
        <v>42461</v>
      </c>
      <c r="H101" s="7">
        <v>0</v>
      </c>
      <c r="I101" s="7">
        <v>0</v>
      </c>
      <c r="J101" s="7">
        <v>8135</v>
      </c>
      <c r="K101" s="7">
        <v>10119</v>
      </c>
      <c r="L101" s="7">
        <v>0</v>
      </c>
    </row>
    <row r="102" spans="1:12" x14ac:dyDescent="0.25">
      <c r="A102" s="6" t="s">
        <v>216</v>
      </c>
      <c r="B102" s="6">
        <v>2025</v>
      </c>
      <c r="C102" s="7">
        <v>20000</v>
      </c>
      <c r="D102" s="6"/>
      <c r="E102" s="6"/>
      <c r="F102" s="6" t="s">
        <v>45</v>
      </c>
      <c r="G102" s="6"/>
      <c r="H102" s="6"/>
      <c r="I102" s="6"/>
      <c r="J102" s="6"/>
      <c r="K102" s="6"/>
      <c r="L102" s="6"/>
    </row>
    <row r="103" spans="1:12" x14ac:dyDescent="0.25">
      <c r="A103" s="6" t="s">
        <v>216</v>
      </c>
      <c r="B103" s="6">
        <v>2024</v>
      </c>
      <c r="C103" s="7">
        <v>20000</v>
      </c>
      <c r="D103" s="8">
        <v>45621</v>
      </c>
      <c r="E103" s="7">
        <v>40958</v>
      </c>
      <c r="F103" s="6" t="s">
        <v>45</v>
      </c>
      <c r="G103" s="7">
        <v>34204</v>
      </c>
      <c r="H103" s="7">
        <v>0</v>
      </c>
      <c r="I103" s="7">
        <v>0</v>
      </c>
      <c r="J103" s="7">
        <v>1757</v>
      </c>
      <c r="K103" s="7">
        <v>4997</v>
      </c>
      <c r="L103" s="7">
        <v>0</v>
      </c>
    </row>
    <row r="104" spans="1:12" x14ac:dyDescent="0.25">
      <c r="A104" s="6" t="s">
        <v>216</v>
      </c>
      <c r="B104" s="6">
        <v>2023</v>
      </c>
      <c r="C104" s="7">
        <v>20000</v>
      </c>
      <c r="D104" s="8">
        <v>45250</v>
      </c>
      <c r="E104" s="7">
        <v>96913</v>
      </c>
      <c r="F104" s="6" t="s">
        <v>45</v>
      </c>
      <c r="G104" s="7">
        <v>90295</v>
      </c>
      <c r="H104" s="7">
        <v>0</v>
      </c>
      <c r="I104" s="7">
        <v>0</v>
      </c>
      <c r="J104" s="7">
        <v>1714</v>
      </c>
      <c r="K104" s="7">
        <v>4904</v>
      </c>
      <c r="L104" s="7">
        <v>0</v>
      </c>
    </row>
    <row r="105" spans="1:12" x14ac:dyDescent="0.25">
      <c r="A105" s="6" t="s">
        <v>216</v>
      </c>
      <c r="B105" s="6">
        <v>2022</v>
      </c>
      <c r="C105" s="7">
        <v>20000</v>
      </c>
      <c r="D105" s="8">
        <v>44883</v>
      </c>
      <c r="E105" s="7">
        <v>39253.199999999997</v>
      </c>
      <c r="F105" s="6" t="s">
        <v>45</v>
      </c>
      <c r="G105" s="7">
        <v>31042</v>
      </c>
      <c r="H105" s="7">
        <v>0</v>
      </c>
      <c r="I105" s="7">
        <v>0</v>
      </c>
      <c r="J105" s="7">
        <v>1669</v>
      </c>
      <c r="K105" s="7">
        <v>6542.2</v>
      </c>
      <c r="L105" s="7">
        <v>0</v>
      </c>
    </row>
    <row r="106" spans="1:12" x14ac:dyDescent="0.25">
      <c r="A106" s="6" t="s">
        <v>216</v>
      </c>
      <c r="B106" s="6">
        <v>2021</v>
      </c>
      <c r="C106" s="7">
        <v>20000</v>
      </c>
      <c r="D106" s="8">
        <v>44533</v>
      </c>
      <c r="E106" s="7">
        <v>58609</v>
      </c>
      <c r="F106" s="6" t="s">
        <v>45</v>
      </c>
      <c r="G106" s="7">
        <v>54905</v>
      </c>
      <c r="H106" s="7">
        <v>0</v>
      </c>
      <c r="I106" s="7">
        <v>0</v>
      </c>
      <c r="J106" s="7">
        <v>1632</v>
      </c>
      <c r="K106" s="7">
        <v>2072</v>
      </c>
      <c r="L106" s="7">
        <v>0</v>
      </c>
    </row>
    <row r="107" spans="1:12" x14ac:dyDescent="0.25">
      <c r="A107" s="6" t="s">
        <v>216</v>
      </c>
      <c r="B107" s="6">
        <v>2020</v>
      </c>
      <c r="C107" s="7">
        <v>20000</v>
      </c>
      <c r="D107" s="8">
        <v>44162</v>
      </c>
      <c r="E107" s="7">
        <v>8120</v>
      </c>
      <c r="F107" s="6" t="s">
        <v>45</v>
      </c>
      <c r="G107" s="7">
        <v>6496</v>
      </c>
      <c r="H107" s="7">
        <v>0</v>
      </c>
      <c r="I107" s="7">
        <v>0</v>
      </c>
      <c r="J107" s="7">
        <v>1624</v>
      </c>
      <c r="K107" s="7">
        <v>0</v>
      </c>
      <c r="L107" s="7">
        <v>0</v>
      </c>
    </row>
    <row r="108" spans="1:12" x14ac:dyDescent="0.25">
      <c r="A108" s="6" t="s">
        <v>216</v>
      </c>
      <c r="B108" s="6">
        <v>2019</v>
      </c>
      <c r="C108" s="7">
        <v>20000</v>
      </c>
      <c r="D108" s="8">
        <v>43798</v>
      </c>
      <c r="E108" s="7">
        <v>11619</v>
      </c>
      <c r="F108" s="6" t="s">
        <v>45</v>
      </c>
      <c r="G108" s="7">
        <v>8954</v>
      </c>
      <c r="H108" s="7">
        <v>0</v>
      </c>
      <c r="I108" s="7">
        <v>0</v>
      </c>
      <c r="J108" s="7">
        <v>1604</v>
      </c>
      <c r="K108" s="7">
        <v>1061</v>
      </c>
      <c r="L108" s="7">
        <v>0</v>
      </c>
    </row>
    <row r="109" spans="1:12" x14ac:dyDescent="0.25">
      <c r="A109" s="6" t="s">
        <v>216</v>
      </c>
      <c r="B109" s="6">
        <v>2018</v>
      </c>
      <c r="C109" s="7">
        <v>20000</v>
      </c>
      <c r="D109" s="8">
        <v>43437</v>
      </c>
      <c r="E109" s="7">
        <v>16235</v>
      </c>
      <c r="F109" s="6" t="s">
        <v>45</v>
      </c>
      <c r="G109" s="7">
        <v>13123</v>
      </c>
      <c r="H109" s="7">
        <v>0</v>
      </c>
      <c r="I109" s="7">
        <v>0</v>
      </c>
      <c r="J109" s="7">
        <v>1360</v>
      </c>
      <c r="K109" s="7">
        <v>1752</v>
      </c>
      <c r="L109" s="7">
        <v>0</v>
      </c>
    </row>
    <row r="110" spans="1:12" x14ac:dyDescent="0.25">
      <c r="A110" s="6" t="s">
        <v>216</v>
      </c>
      <c r="B110" s="6">
        <v>2017</v>
      </c>
      <c r="C110" s="7">
        <v>20000</v>
      </c>
      <c r="D110" s="8">
        <v>43070</v>
      </c>
      <c r="E110" s="7">
        <v>20219</v>
      </c>
      <c r="F110" s="6" t="s">
        <v>45</v>
      </c>
      <c r="G110" s="7">
        <v>14133</v>
      </c>
      <c r="H110" s="7">
        <v>0</v>
      </c>
      <c r="I110" s="7">
        <v>1236</v>
      </c>
      <c r="J110" s="7">
        <v>1350</v>
      </c>
      <c r="K110" s="7">
        <v>3500</v>
      </c>
      <c r="L110" s="7">
        <v>0</v>
      </c>
    </row>
    <row r="111" spans="1:12" x14ac:dyDescent="0.25">
      <c r="A111" s="6" t="s">
        <v>216</v>
      </c>
      <c r="B111" s="6">
        <v>2016</v>
      </c>
      <c r="C111" s="7">
        <v>15000</v>
      </c>
      <c r="D111" s="8">
        <v>42698</v>
      </c>
      <c r="E111" s="7">
        <v>15284</v>
      </c>
      <c r="F111" s="6" t="s">
        <v>45</v>
      </c>
      <c r="G111" s="7">
        <v>11058</v>
      </c>
      <c r="H111" s="7">
        <v>0</v>
      </c>
      <c r="I111" s="7">
        <v>0</v>
      </c>
      <c r="J111" s="7">
        <v>1226</v>
      </c>
      <c r="K111" s="7">
        <v>3000</v>
      </c>
      <c r="L111" s="7">
        <v>0</v>
      </c>
    </row>
    <row r="112" spans="1:12" x14ac:dyDescent="0.25">
      <c r="A112" s="6" t="s">
        <v>216</v>
      </c>
      <c r="B112" s="6">
        <v>2015</v>
      </c>
      <c r="C112" s="7">
        <v>15000</v>
      </c>
      <c r="D112" s="8">
        <v>40515</v>
      </c>
      <c r="E112" s="7">
        <v>27085</v>
      </c>
      <c r="F112" s="6" t="s">
        <v>45</v>
      </c>
      <c r="G112" s="7">
        <v>21859</v>
      </c>
      <c r="H112" s="7">
        <v>0</v>
      </c>
      <c r="I112" s="7">
        <v>0</v>
      </c>
      <c r="J112" s="7">
        <v>854</v>
      </c>
      <c r="K112" s="7">
        <v>4372</v>
      </c>
      <c r="L112" s="7">
        <v>0</v>
      </c>
    </row>
    <row r="113" spans="1:12" x14ac:dyDescent="0.25">
      <c r="A113" s="6" t="s">
        <v>216</v>
      </c>
      <c r="B113" s="6">
        <v>2014</v>
      </c>
      <c r="C113" s="7">
        <v>10000</v>
      </c>
      <c r="D113" s="8">
        <v>41967</v>
      </c>
      <c r="E113" s="7">
        <v>23080</v>
      </c>
      <c r="F113" s="6" t="s">
        <v>45</v>
      </c>
      <c r="G113" s="7">
        <v>18537</v>
      </c>
      <c r="H113" s="7">
        <v>0</v>
      </c>
      <c r="I113" s="7">
        <v>0</v>
      </c>
      <c r="J113" s="7">
        <v>836</v>
      </c>
      <c r="K113" s="7">
        <v>3707</v>
      </c>
      <c r="L113" s="7">
        <v>0</v>
      </c>
    </row>
    <row r="114" spans="1:12" x14ac:dyDescent="0.25">
      <c r="A114" s="6" t="s">
        <v>216</v>
      </c>
      <c r="B114" s="6">
        <v>2013</v>
      </c>
      <c r="C114" s="7">
        <v>10000</v>
      </c>
      <c r="D114" s="8">
        <v>41611</v>
      </c>
      <c r="E114" s="7">
        <v>68072</v>
      </c>
      <c r="F114" s="6" t="s">
        <v>45</v>
      </c>
      <c r="G114" s="7">
        <v>56051</v>
      </c>
      <c r="H114" s="7">
        <v>0</v>
      </c>
      <c r="I114" s="7">
        <v>0</v>
      </c>
      <c r="J114" s="7">
        <v>811</v>
      </c>
      <c r="K114" s="7">
        <v>11210</v>
      </c>
      <c r="L114" s="7">
        <v>0</v>
      </c>
    </row>
    <row r="115" spans="1:12" x14ac:dyDescent="0.25">
      <c r="A115" s="6" t="s">
        <v>216</v>
      </c>
      <c r="B115" s="6">
        <v>2012</v>
      </c>
      <c r="C115" s="7">
        <v>10000</v>
      </c>
      <c r="D115" s="8">
        <v>41247</v>
      </c>
      <c r="E115" s="7">
        <v>11346</v>
      </c>
      <c r="F115" s="6" t="s">
        <v>45</v>
      </c>
      <c r="G115" s="7">
        <v>8823</v>
      </c>
      <c r="H115" s="7">
        <v>0</v>
      </c>
      <c r="I115" s="7">
        <v>0</v>
      </c>
      <c r="J115" s="7">
        <v>523</v>
      </c>
      <c r="K115" s="7">
        <v>2000</v>
      </c>
      <c r="L115" s="7">
        <v>0</v>
      </c>
    </row>
    <row r="116" spans="1:12" x14ac:dyDescent="0.25">
      <c r="A116" s="6" t="s">
        <v>216</v>
      </c>
      <c r="B116" s="6">
        <v>2011</v>
      </c>
      <c r="C116" s="7">
        <v>10000</v>
      </c>
      <c r="D116" s="8">
        <v>40863</v>
      </c>
      <c r="E116" s="7">
        <v>18206</v>
      </c>
      <c r="F116" s="6" t="s">
        <v>45</v>
      </c>
      <c r="G116" s="7">
        <v>10451</v>
      </c>
      <c r="H116" s="7">
        <v>0</v>
      </c>
      <c r="I116" s="7">
        <v>4870</v>
      </c>
      <c r="J116" s="7">
        <v>795</v>
      </c>
      <c r="K116" s="7">
        <v>2090</v>
      </c>
      <c r="L116" s="7">
        <v>0</v>
      </c>
    </row>
    <row r="117" spans="1:12" x14ac:dyDescent="0.25">
      <c r="A117" s="6" t="s">
        <v>216</v>
      </c>
      <c r="B117" s="6">
        <v>2010</v>
      </c>
      <c r="C117" s="7">
        <v>10000</v>
      </c>
      <c r="D117" s="8">
        <v>40511</v>
      </c>
      <c r="E117" s="7">
        <v>12992</v>
      </c>
      <c r="F117" s="6" t="s">
        <v>45</v>
      </c>
      <c r="G117" s="7">
        <v>10186</v>
      </c>
      <c r="H117" s="7">
        <v>0</v>
      </c>
      <c r="I117" s="7">
        <v>0</v>
      </c>
      <c r="J117" s="7">
        <v>641</v>
      </c>
      <c r="K117" s="7">
        <v>2165</v>
      </c>
      <c r="L117" s="7">
        <v>0</v>
      </c>
    </row>
    <row r="118" spans="1:12" x14ac:dyDescent="0.25">
      <c r="A118" s="6" t="s">
        <v>208</v>
      </c>
      <c r="B118" s="6">
        <v>2020</v>
      </c>
      <c r="C118" s="7">
        <v>50000</v>
      </c>
      <c r="D118" s="8">
        <v>44137</v>
      </c>
      <c r="E118" s="7">
        <v>5961</v>
      </c>
      <c r="F118" s="6" t="s">
        <v>45</v>
      </c>
      <c r="G118" s="7">
        <v>1693</v>
      </c>
      <c r="H118" s="7">
        <v>0</v>
      </c>
      <c r="I118" s="7">
        <v>0</v>
      </c>
      <c r="J118" s="7">
        <v>4268</v>
      </c>
      <c r="K118" s="7">
        <v>0</v>
      </c>
      <c r="L118" s="7">
        <v>0</v>
      </c>
    </row>
    <row r="119" spans="1:12" x14ac:dyDescent="0.25">
      <c r="A119" s="6" t="s">
        <v>208</v>
      </c>
      <c r="B119" s="6">
        <v>2019</v>
      </c>
      <c r="C119" s="7">
        <v>50000</v>
      </c>
      <c r="D119" s="8">
        <v>43727</v>
      </c>
      <c r="E119" s="7">
        <v>9613</v>
      </c>
      <c r="F119" s="6" t="s">
        <v>45</v>
      </c>
      <c r="G119" s="7">
        <v>4767</v>
      </c>
      <c r="H119" s="7">
        <v>0</v>
      </c>
      <c r="I119" s="7">
        <v>0</v>
      </c>
      <c r="J119" s="7">
        <v>3985</v>
      </c>
      <c r="K119" s="7">
        <v>861</v>
      </c>
      <c r="L119" s="7">
        <v>0</v>
      </c>
    </row>
    <row r="120" spans="1:12" x14ac:dyDescent="0.25">
      <c r="A120" s="6" t="s">
        <v>208</v>
      </c>
      <c r="B120" s="6">
        <v>2018</v>
      </c>
      <c r="C120" s="7">
        <v>63334</v>
      </c>
      <c r="D120" s="8">
        <v>43369</v>
      </c>
      <c r="E120" s="7">
        <v>120316</v>
      </c>
      <c r="F120" s="6" t="s">
        <v>45</v>
      </c>
      <c r="G120" s="7">
        <v>27092</v>
      </c>
      <c r="H120" s="7">
        <v>0</v>
      </c>
      <c r="I120" s="7">
        <v>81008</v>
      </c>
      <c r="J120" s="7">
        <v>10501</v>
      </c>
      <c r="K120" s="7">
        <v>1715</v>
      </c>
      <c r="L120" s="7">
        <v>0</v>
      </c>
    </row>
    <row r="121" spans="1:12" x14ac:dyDescent="0.25">
      <c r="A121" s="6" t="s">
        <v>208</v>
      </c>
      <c r="B121" s="6">
        <v>2017</v>
      </c>
      <c r="C121" s="7">
        <v>50000</v>
      </c>
      <c r="D121" s="8">
        <v>43004</v>
      </c>
      <c r="E121" s="7">
        <v>31827</v>
      </c>
      <c r="F121" s="6" t="s">
        <v>45</v>
      </c>
      <c r="G121" s="7">
        <v>12178</v>
      </c>
      <c r="H121" s="7">
        <v>0</v>
      </c>
      <c r="I121" s="7">
        <v>5927</v>
      </c>
      <c r="J121" s="7">
        <v>13366</v>
      </c>
      <c r="K121" s="7">
        <v>356</v>
      </c>
      <c r="L121" s="7">
        <v>0</v>
      </c>
    </row>
    <row r="122" spans="1:12" x14ac:dyDescent="0.25">
      <c r="A122" s="6" t="s">
        <v>208</v>
      </c>
      <c r="B122" s="6">
        <v>2016</v>
      </c>
      <c r="C122" s="7">
        <v>68000</v>
      </c>
      <c r="D122" s="8">
        <v>42627</v>
      </c>
      <c r="E122" s="7">
        <v>30384</v>
      </c>
      <c r="F122" s="6" t="s">
        <v>45</v>
      </c>
      <c r="G122" s="7">
        <v>3827</v>
      </c>
      <c r="H122" s="7">
        <v>0</v>
      </c>
      <c r="I122" s="7">
        <v>0</v>
      </c>
      <c r="J122" s="7">
        <v>12957</v>
      </c>
      <c r="K122" s="7">
        <v>13600</v>
      </c>
      <c r="L122" s="7">
        <v>0</v>
      </c>
    </row>
    <row r="123" spans="1:12" x14ac:dyDescent="0.25">
      <c r="A123" s="6" t="s">
        <v>208</v>
      </c>
      <c r="B123" s="6">
        <v>2015</v>
      </c>
      <c r="C123" s="7">
        <v>51000</v>
      </c>
      <c r="D123" s="8">
        <v>42272</v>
      </c>
      <c r="E123" s="7">
        <v>60190</v>
      </c>
      <c r="F123" s="6" t="s">
        <v>45</v>
      </c>
      <c r="G123" s="7">
        <v>37991</v>
      </c>
      <c r="H123" s="7">
        <v>0</v>
      </c>
      <c r="I123" s="7">
        <v>0</v>
      </c>
      <c r="J123" s="7">
        <v>11999</v>
      </c>
      <c r="K123" s="7">
        <v>10200</v>
      </c>
      <c r="L123" s="7">
        <v>0</v>
      </c>
    </row>
    <row r="124" spans="1:12" x14ac:dyDescent="0.25">
      <c r="A124" s="6" t="s">
        <v>208</v>
      </c>
      <c r="B124" s="6">
        <v>2014</v>
      </c>
      <c r="C124" s="7">
        <v>51000</v>
      </c>
      <c r="D124" s="8">
        <v>41894</v>
      </c>
      <c r="E124" s="7">
        <v>93252</v>
      </c>
      <c r="F124" s="6" t="s">
        <v>45</v>
      </c>
      <c r="G124" s="7">
        <v>69626</v>
      </c>
      <c r="H124" s="7">
        <v>0</v>
      </c>
      <c r="I124" s="7">
        <v>0</v>
      </c>
      <c r="J124" s="7">
        <v>9701</v>
      </c>
      <c r="K124" s="7">
        <v>13925</v>
      </c>
      <c r="L124" s="7">
        <v>0</v>
      </c>
    </row>
    <row r="125" spans="1:12" x14ac:dyDescent="0.25">
      <c r="A125" s="6" t="s">
        <v>208</v>
      </c>
      <c r="B125" s="6">
        <v>2013</v>
      </c>
      <c r="C125" s="7">
        <v>34000</v>
      </c>
      <c r="D125" s="8">
        <v>41537</v>
      </c>
      <c r="E125" s="7">
        <v>87807</v>
      </c>
      <c r="F125" s="6" t="s">
        <v>45</v>
      </c>
      <c r="G125" s="7">
        <v>67265</v>
      </c>
      <c r="H125" s="7">
        <v>0</v>
      </c>
      <c r="I125" s="7">
        <v>0</v>
      </c>
      <c r="J125" s="7">
        <v>7089</v>
      </c>
      <c r="K125" s="7">
        <v>13453</v>
      </c>
      <c r="L125" s="7">
        <v>0</v>
      </c>
    </row>
    <row r="126" spans="1:12" x14ac:dyDescent="0.25">
      <c r="A126" s="6" t="s">
        <v>208</v>
      </c>
      <c r="B126" s="6">
        <v>2012</v>
      </c>
      <c r="C126" s="7">
        <v>34000</v>
      </c>
      <c r="D126" s="8">
        <v>41172</v>
      </c>
      <c r="E126" s="7">
        <v>34173</v>
      </c>
      <c r="F126" s="6" t="s">
        <v>45</v>
      </c>
      <c r="G126" s="7">
        <v>20794</v>
      </c>
      <c r="H126" s="7">
        <v>0</v>
      </c>
      <c r="I126" s="7">
        <v>0</v>
      </c>
      <c r="J126" s="7">
        <v>6579</v>
      </c>
      <c r="K126" s="7">
        <v>6800</v>
      </c>
      <c r="L126" s="7">
        <v>0</v>
      </c>
    </row>
    <row r="127" spans="1:12" x14ac:dyDescent="0.25">
      <c r="A127" s="6" t="s">
        <v>208</v>
      </c>
      <c r="B127" s="6">
        <v>2011</v>
      </c>
      <c r="C127" s="7">
        <v>34000</v>
      </c>
      <c r="D127" s="8">
        <v>40806</v>
      </c>
      <c r="E127" s="7">
        <v>12663</v>
      </c>
      <c r="F127" s="6" t="s">
        <v>45</v>
      </c>
      <c r="G127" s="7">
        <v>0</v>
      </c>
      <c r="H127" s="7">
        <v>0</v>
      </c>
      <c r="I127" s="7">
        <v>0</v>
      </c>
      <c r="J127" s="7">
        <v>5863</v>
      </c>
      <c r="K127" s="7">
        <v>6800</v>
      </c>
      <c r="L127" s="7">
        <v>0</v>
      </c>
    </row>
    <row r="128" spans="1:12" x14ac:dyDescent="0.25">
      <c r="A128" s="6" t="s">
        <v>213</v>
      </c>
      <c r="B128" s="6">
        <v>2015</v>
      </c>
      <c r="C128" s="7">
        <v>10000</v>
      </c>
      <c r="D128" s="6"/>
      <c r="E128" s="6"/>
      <c r="F128" s="6" t="s">
        <v>45</v>
      </c>
      <c r="G128" s="6"/>
      <c r="H128" s="6"/>
      <c r="I128" s="6"/>
      <c r="J128" s="6"/>
      <c r="K128" s="6"/>
      <c r="L128" s="6"/>
    </row>
    <row r="129" spans="1:12" x14ac:dyDescent="0.25">
      <c r="A129" s="6" t="s">
        <v>213</v>
      </c>
      <c r="B129" s="6">
        <v>2014</v>
      </c>
      <c r="C129" s="7">
        <v>10000</v>
      </c>
      <c r="D129" s="8">
        <v>41894</v>
      </c>
      <c r="E129" s="7">
        <v>36209</v>
      </c>
      <c r="F129" s="6" t="s">
        <v>45</v>
      </c>
      <c r="G129" s="7">
        <v>29478</v>
      </c>
      <c r="H129" s="7">
        <v>0</v>
      </c>
      <c r="I129" s="7">
        <v>0</v>
      </c>
      <c r="J129" s="7">
        <v>836</v>
      </c>
      <c r="K129" s="7">
        <v>5895</v>
      </c>
      <c r="L129" s="7">
        <v>0</v>
      </c>
    </row>
    <row r="130" spans="1:12" x14ac:dyDescent="0.25">
      <c r="A130" s="6" t="s">
        <v>213</v>
      </c>
      <c r="B130" s="6">
        <v>2013</v>
      </c>
      <c r="C130" s="7">
        <v>10000</v>
      </c>
      <c r="D130" s="8">
        <v>41540</v>
      </c>
      <c r="E130" s="7">
        <v>27362</v>
      </c>
      <c r="F130" s="6" t="s">
        <v>45</v>
      </c>
      <c r="G130" s="7">
        <v>22109</v>
      </c>
      <c r="H130" s="7">
        <v>0</v>
      </c>
      <c r="I130" s="7">
        <v>0</v>
      </c>
      <c r="J130" s="7">
        <v>831</v>
      </c>
      <c r="K130" s="7">
        <v>4422</v>
      </c>
      <c r="L130" s="7">
        <v>0</v>
      </c>
    </row>
    <row r="131" spans="1:12" x14ac:dyDescent="0.25">
      <c r="A131" s="6" t="s">
        <v>213</v>
      </c>
      <c r="B131" s="6">
        <v>2012</v>
      </c>
      <c r="C131" s="7">
        <v>10000</v>
      </c>
      <c r="D131" s="8">
        <v>41172</v>
      </c>
      <c r="E131" s="7">
        <v>17023</v>
      </c>
      <c r="F131" s="6" t="s">
        <v>45</v>
      </c>
      <c r="G131" s="7">
        <v>13517</v>
      </c>
      <c r="H131" s="7">
        <v>0</v>
      </c>
      <c r="I131" s="7">
        <v>0</v>
      </c>
      <c r="J131" s="7">
        <v>803</v>
      </c>
      <c r="K131" s="7">
        <v>2703</v>
      </c>
      <c r="L131" s="7">
        <v>0</v>
      </c>
    </row>
    <row r="132" spans="1:12" x14ac:dyDescent="0.25">
      <c r="A132" s="6" t="s">
        <v>213</v>
      </c>
      <c r="B132" s="6">
        <v>2011</v>
      </c>
      <c r="C132" s="7">
        <v>10000</v>
      </c>
      <c r="D132" s="8">
        <v>40806</v>
      </c>
      <c r="E132" s="7">
        <v>2724</v>
      </c>
      <c r="F132" s="6" t="s">
        <v>45</v>
      </c>
      <c r="G132" s="7">
        <v>0</v>
      </c>
      <c r="H132" s="7">
        <v>0</v>
      </c>
      <c r="I132" s="7">
        <v>0</v>
      </c>
      <c r="J132" s="7">
        <v>724</v>
      </c>
      <c r="K132" s="7">
        <v>2000</v>
      </c>
      <c r="L132" s="7">
        <v>0</v>
      </c>
    </row>
    <row r="133" spans="1:12" x14ac:dyDescent="0.25">
      <c r="A133" s="6" t="s">
        <v>204</v>
      </c>
      <c r="B133" s="6">
        <v>2016</v>
      </c>
      <c r="C133" s="7">
        <v>26250</v>
      </c>
      <c r="D133" s="6"/>
      <c r="E133" s="6"/>
      <c r="F133" s="6" t="s">
        <v>45</v>
      </c>
      <c r="G133" s="6"/>
      <c r="H133" s="6"/>
      <c r="I133" s="6"/>
      <c r="J133" s="6"/>
      <c r="K133" s="6"/>
      <c r="L133" s="6"/>
    </row>
    <row r="134" spans="1:12" x14ac:dyDescent="0.25">
      <c r="A134" s="6" t="s">
        <v>204</v>
      </c>
      <c r="B134" s="6">
        <v>2015</v>
      </c>
      <c r="C134" s="7">
        <v>45000</v>
      </c>
      <c r="D134" s="8">
        <v>42173</v>
      </c>
      <c r="E134" s="7">
        <v>137617</v>
      </c>
      <c r="F134" s="6" t="s">
        <v>45</v>
      </c>
      <c r="G134" s="7">
        <v>103307</v>
      </c>
      <c r="H134" s="7">
        <v>0</v>
      </c>
      <c r="I134" s="7">
        <v>8096</v>
      </c>
      <c r="J134" s="7">
        <v>5553</v>
      </c>
      <c r="K134" s="7">
        <v>20661</v>
      </c>
      <c r="L134" s="7">
        <v>0</v>
      </c>
    </row>
    <row r="135" spans="1:12" x14ac:dyDescent="0.25">
      <c r="A135" s="6" t="s">
        <v>204</v>
      </c>
      <c r="B135" s="6">
        <v>2014</v>
      </c>
      <c r="C135" s="7">
        <v>30000</v>
      </c>
      <c r="D135" s="8">
        <v>41813</v>
      </c>
      <c r="E135" s="7">
        <v>292695</v>
      </c>
      <c r="F135" s="6" t="s">
        <v>45</v>
      </c>
      <c r="G135" s="7">
        <v>96023</v>
      </c>
      <c r="H135" s="7">
        <v>0</v>
      </c>
      <c r="I135" s="7">
        <v>0</v>
      </c>
      <c r="J135" s="7">
        <v>6467</v>
      </c>
      <c r="K135" s="7">
        <v>190205</v>
      </c>
      <c r="L135" s="7">
        <v>0</v>
      </c>
    </row>
    <row r="136" spans="1:12" x14ac:dyDescent="0.25">
      <c r="A136" s="6" t="s">
        <v>204</v>
      </c>
      <c r="B136" s="6">
        <v>2013</v>
      </c>
      <c r="C136" s="7">
        <v>30000</v>
      </c>
      <c r="D136" s="8">
        <v>41456</v>
      </c>
      <c r="E136" s="7">
        <v>48068</v>
      </c>
      <c r="F136" s="6" t="s">
        <v>45</v>
      </c>
      <c r="G136" s="7">
        <v>34992</v>
      </c>
      <c r="H136" s="7">
        <v>0</v>
      </c>
      <c r="I136" s="7">
        <v>0</v>
      </c>
      <c r="J136" s="7">
        <v>6078</v>
      </c>
      <c r="K136" s="7">
        <v>6998</v>
      </c>
      <c r="L136" s="7">
        <v>0</v>
      </c>
    </row>
    <row r="137" spans="1:12" x14ac:dyDescent="0.25">
      <c r="A137" s="6" t="s">
        <v>204</v>
      </c>
      <c r="B137" s="6">
        <v>2012</v>
      </c>
      <c r="C137" s="7">
        <v>30000</v>
      </c>
      <c r="D137" s="8">
        <v>41089</v>
      </c>
      <c r="E137" s="7">
        <v>30075</v>
      </c>
      <c r="F137" s="6" t="s">
        <v>45</v>
      </c>
      <c r="G137" s="7">
        <v>18136</v>
      </c>
      <c r="H137" s="7">
        <v>0</v>
      </c>
      <c r="I137" s="7">
        <v>0</v>
      </c>
      <c r="J137" s="7">
        <v>5939</v>
      </c>
      <c r="K137" s="7">
        <v>6000</v>
      </c>
      <c r="L137" s="7">
        <v>0</v>
      </c>
    </row>
    <row r="138" spans="1:12" x14ac:dyDescent="0.25">
      <c r="A138" s="6" t="s">
        <v>198</v>
      </c>
      <c r="B138" s="6">
        <v>2025</v>
      </c>
      <c r="C138" s="7">
        <v>126000</v>
      </c>
      <c r="D138" s="6"/>
      <c r="E138" s="6"/>
      <c r="F138" s="6" t="s">
        <v>45</v>
      </c>
      <c r="G138" s="6"/>
      <c r="H138" s="6"/>
      <c r="I138" s="6"/>
      <c r="J138" s="6"/>
      <c r="K138" s="6"/>
      <c r="L138" s="6"/>
    </row>
    <row r="139" spans="1:12" x14ac:dyDescent="0.25">
      <c r="A139" s="6" t="s">
        <v>198</v>
      </c>
      <c r="B139" s="6">
        <v>2024</v>
      </c>
      <c r="C139" s="7">
        <v>126000</v>
      </c>
      <c r="D139" s="8">
        <v>45377</v>
      </c>
      <c r="E139" s="7">
        <v>2212290</v>
      </c>
      <c r="F139" s="6" t="s">
        <v>45</v>
      </c>
      <c r="G139" s="7">
        <v>2115144</v>
      </c>
      <c r="H139" s="7">
        <v>0</v>
      </c>
      <c r="I139" s="7">
        <v>12518</v>
      </c>
      <c r="J139" s="7">
        <v>36058</v>
      </c>
      <c r="K139" s="7">
        <v>48570</v>
      </c>
      <c r="L139" s="7">
        <v>0</v>
      </c>
    </row>
    <row r="140" spans="1:12" x14ac:dyDescent="0.25">
      <c r="A140" s="6" t="s">
        <v>198</v>
      </c>
      <c r="B140" s="6">
        <v>2023</v>
      </c>
      <c r="C140" s="7">
        <v>126000</v>
      </c>
      <c r="D140" s="8">
        <v>45030</v>
      </c>
      <c r="E140" s="7">
        <v>1502505</v>
      </c>
      <c r="F140" s="6" t="s">
        <v>45</v>
      </c>
      <c r="G140" s="7">
        <v>1411382</v>
      </c>
      <c r="H140" s="7">
        <v>0</v>
      </c>
      <c r="I140" s="7">
        <v>14457</v>
      </c>
      <c r="J140" s="7">
        <v>34100</v>
      </c>
      <c r="K140" s="7">
        <v>42566</v>
      </c>
      <c r="L140" s="7">
        <v>0</v>
      </c>
    </row>
    <row r="141" spans="1:12" x14ac:dyDescent="0.25">
      <c r="A141" s="6" t="s">
        <v>198</v>
      </c>
      <c r="B141" s="6">
        <v>2022</v>
      </c>
      <c r="C141" s="7">
        <v>126000</v>
      </c>
      <c r="D141" s="8">
        <v>44655</v>
      </c>
      <c r="E141" s="7">
        <v>1371781</v>
      </c>
      <c r="F141" s="6" t="s">
        <v>45</v>
      </c>
      <c r="G141" s="7">
        <v>1271039</v>
      </c>
      <c r="H141" s="7">
        <v>0</v>
      </c>
      <c r="I141" s="7">
        <v>40015</v>
      </c>
      <c r="J141" s="7">
        <v>31301</v>
      </c>
      <c r="K141" s="7">
        <v>29426</v>
      </c>
      <c r="L141" s="7">
        <v>0</v>
      </c>
    </row>
    <row r="142" spans="1:12" x14ac:dyDescent="0.25">
      <c r="A142" s="6" t="s">
        <v>198</v>
      </c>
      <c r="B142" s="6">
        <v>2021</v>
      </c>
      <c r="C142" s="7">
        <v>126000</v>
      </c>
      <c r="D142" s="8">
        <v>44302</v>
      </c>
      <c r="E142" s="7">
        <v>445725</v>
      </c>
      <c r="F142" s="6" t="s">
        <v>45</v>
      </c>
      <c r="G142" s="7">
        <v>349282</v>
      </c>
      <c r="H142" s="7">
        <v>0</v>
      </c>
      <c r="I142" s="7">
        <v>37416</v>
      </c>
      <c r="J142" s="7">
        <v>30597</v>
      </c>
      <c r="K142" s="7">
        <v>28430</v>
      </c>
      <c r="L142" s="7">
        <v>0</v>
      </c>
    </row>
    <row r="143" spans="1:12" x14ac:dyDescent="0.25">
      <c r="A143" s="6" t="s">
        <v>198</v>
      </c>
      <c r="B143" s="6">
        <v>2020</v>
      </c>
      <c r="C143" s="7">
        <v>126000</v>
      </c>
      <c r="D143" s="8">
        <v>43908</v>
      </c>
      <c r="E143" s="7">
        <v>617329</v>
      </c>
      <c r="F143" s="6" t="s">
        <v>45</v>
      </c>
      <c r="G143" s="7">
        <v>567600</v>
      </c>
      <c r="H143" s="7">
        <v>0</v>
      </c>
      <c r="I143" s="7">
        <v>0</v>
      </c>
      <c r="J143" s="7">
        <v>29091</v>
      </c>
      <c r="K143" s="7">
        <v>20638</v>
      </c>
      <c r="L143" s="7">
        <v>0</v>
      </c>
    </row>
    <row r="144" spans="1:12" x14ac:dyDescent="0.25">
      <c r="A144" s="6" t="s">
        <v>198</v>
      </c>
      <c r="B144" s="6">
        <v>2019</v>
      </c>
      <c r="C144" s="7">
        <v>126000</v>
      </c>
      <c r="D144" s="8">
        <v>43557</v>
      </c>
      <c r="E144" s="7">
        <v>363650</v>
      </c>
      <c r="F144" s="6" t="s">
        <v>45</v>
      </c>
      <c r="G144" s="7">
        <v>282246</v>
      </c>
      <c r="H144" s="7">
        <v>0</v>
      </c>
      <c r="I144" s="7">
        <v>30119</v>
      </c>
      <c r="J144" s="7">
        <v>27670</v>
      </c>
      <c r="K144" s="7">
        <v>23615</v>
      </c>
      <c r="L144" s="7">
        <v>0</v>
      </c>
    </row>
    <row r="145" spans="1:12" x14ac:dyDescent="0.25">
      <c r="A145" s="6" t="s">
        <v>198</v>
      </c>
      <c r="B145" s="6">
        <v>2018</v>
      </c>
      <c r="C145" s="7">
        <v>84000</v>
      </c>
      <c r="D145" s="8">
        <v>43203</v>
      </c>
      <c r="E145" s="7">
        <v>1186611</v>
      </c>
      <c r="F145" s="6" t="s">
        <v>45</v>
      </c>
      <c r="G145" s="7">
        <v>1134056</v>
      </c>
      <c r="H145" s="7">
        <v>0</v>
      </c>
      <c r="I145" s="7">
        <v>32263</v>
      </c>
      <c r="J145" s="7">
        <v>15432</v>
      </c>
      <c r="K145" s="7">
        <v>4860</v>
      </c>
      <c r="L145" s="7">
        <v>0</v>
      </c>
    </row>
    <row r="146" spans="1:12" x14ac:dyDescent="0.25">
      <c r="A146" s="6" t="s">
        <v>198</v>
      </c>
      <c r="B146" s="6">
        <v>2017</v>
      </c>
      <c r="C146" s="7">
        <v>140000</v>
      </c>
      <c r="D146" s="8">
        <v>42829</v>
      </c>
      <c r="E146" s="7">
        <v>497492</v>
      </c>
      <c r="F146" s="6" t="s">
        <v>45</v>
      </c>
      <c r="G146" s="7">
        <v>380237</v>
      </c>
      <c r="H146" s="7">
        <v>0</v>
      </c>
      <c r="I146" s="7">
        <v>14320</v>
      </c>
      <c r="J146" s="7">
        <v>26888</v>
      </c>
      <c r="K146" s="7">
        <v>76047</v>
      </c>
      <c r="L146" s="7">
        <v>0</v>
      </c>
    </row>
    <row r="147" spans="1:12" x14ac:dyDescent="0.25">
      <c r="A147" s="6" t="s">
        <v>198</v>
      </c>
      <c r="B147" s="6">
        <v>2016</v>
      </c>
      <c r="C147" s="7">
        <v>105000</v>
      </c>
      <c r="D147" s="8">
        <v>42471</v>
      </c>
      <c r="E147" s="7">
        <v>944754</v>
      </c>
      <c r="F147" s="6" t="s">
        <v>45</v>
      </c>
      <c r="G147" s="7">
        <v>762896</v>
      </c>
      <c r="H147" s="7">
        <v>0</v>
      </c>
      <c r="I147" s="7">
        <v>7784</v>
      </c>
      <c r="J147" s="7">
        <v>21495</v>
      </c>
      <c r="K147" s="7">
        <v>152579</v>
      </c>
      <c r="L147" s="7">
        <v>0</v>
      </c>
    </row>
    <row r="148" spans="1:12" x14ac:dyDescent="0.25">
      <c r="A148" s="6" t="s">
        <v>198</v>
      </c>
      <c r="B148" s="6">
        <v>2015</v>
      </c>
      <c r="C148" s="7">
        <v>105000</v>
      </c>
      <c r="D148" s="8">
        <v>42103</v>
      </c>
      <c r="E148" s="7">
        <v>1418065</v>
      </c>
      <c r="F148" s="6" t="s">
        <v>45</v>
      </c>
      <c r="G148" s="7">
        <v>1148828</v>
      </c>
      <c r="H148" s="7">
        <v>0</v>
      </c>
      <c r="I148" s="7">
        <v>19150</v>
      </c>
      <c r="J148" s="7">
        <v>20322</v>
      </c>
      <c r="K148" s="7">
        <v>229765</v>
      </c>
      <c r="L148" s="7">
        <v>0</v>
      </c>
    </row>
    <row r="149" spans="1:12" x14ac:dyDescent="0.25">
      <c r="A149" s="6" t="s">
        <v>198</v>
      </c>
      <c r="B149" s="6">
        <v>2014</v>
      </c>
      <c r="C149" s="7">
        <v>70000</v>
      </c>
      <c r="D149" s="8">
        <v>41731</v>
      </c>
      <c r="E149" s="7">
        <v>1829887</v>
      </c>
      <c r="F149" s="6" t="s">
        <v>45</v>
      </c>
      <c r="G149" s="7">
        <v>1482122</v>
      </c>
      <c r="H149" s="7">
        <v>0</v>
      </c>
      <c r="I149" s="7">
        <v>36213</v>
      </c>
      <c r="J149" s="7">
        <v>15128</v>
      </c>
      <c r="K149" s="7">
        <v>296424</v>
      </c>
      <c r="L149" s="7">
        <v>0</v>
      </c>
    </row>
    <row r="150" spans="1:12" x14ac:dyDescent="0.25">
      <c r="A150" s="6" t="s">
        <v>198</v>
      </c>
      <c r="B150" s="6">
        <v>2013</v>
      </c>
      <c r="C150" s="7">
        <v>70000</v>
      </c>
      <c r="D150" s="8">
        <v>41379</v>
      </c>
      <c r="E150" s="7">
        <v>1680337</v>
      </c>
      <c r="F150" s="6" t="s">
        <v>45</v>
      </c>
      <c r="G150" s="7">
        <v>1269687</v>
      </c>
      <c r="H150" s="7">
        <v>0</v>
      </c>
      <c r="I150" s="7">
        <v>142641</v>
      </c>
      <c r="J150" s="7">
        <v>14072</v>
      </c>
      <c r="K150" s="7">
        <v>253937</v>
      </c>
      <c r="L150" s="7">
        <v>0</v>
      </c>
    </row>
    <row r="151" spans="1:12" x14ac:dyDescent="0.25">
      <c r="A151" s="6" t="s">
        <v>198</v>
      </c>
      <c r="B151" s="6">
        <v>2012</v>
      </c>
      <c r="C151" s="7">
        <v>70000</v>
      </c>
      <c r="D151" s="8">
        <v>41011</v>
      </c>
      <c r="E151" s="7">
        <v>237461</v>
      </c>
      <c r="F151" s="6" t="s">
        <v>45</v>
      </c>
      <c r="G151" s="7">
        <v>161093</v>
      </c>
      <c r="H151" s="7">
        <v>0</v>
      </c>
      <c r="I151" s="7">
        <v>0</v>
      </c>
      <c r="J151" s="7">
        <v>30963</v>
      </c>
      <c r="K151" s="7">
        <v>13187</v>
      </c>
      <c r="L151" s="7">
        <v>32218</v>
      </c>
    </row>
    <row r="152" spans="1:12" x14ac:dyDescent="0.25">
      <c r="A152" s="6" t="s">
        <v>193</v>
      </c>
      <c r="B152" s="6">
        <v>2025</v>
      </c>
      <c r="C152" s="7">
        <v>50000</v>
      </c>
      <c r="D152" s="6"/>
      <c r="E152" s="6"/>
      <c r="F152" s="6" t="s">
        <v>45</v>
      </c>
      <c r="G152" s="6"/>
      <c r="H152" s="6"/>
      <c r="I152" s="6"/>
      <c r="J152" s="6"/>
      <c r="K152" s="6"/>
      <c r="L152" s="6"/>
    </row>
    <row r="153" spans="1:12" x14ac:dyDescent="0.25">
      <c r="A153" s="6" t="s">
        <v>193</v>
      </c>
      <c r="B153" s="6">
        <v>2024</v>
      </c>
      <c r="C153" s="7">
        <v>50000</v>
      </c>
      <c r="D153" s="8">
        <v>45462</v>
      </c>
      <c r="E153" s="7">
        <v>111571</v>
      </c>
      <c r="F153" s="6" t="s">
        <v>45</v>
      </c>
      <c r="G153" s="7">
        <v>75496</v>
      </c>
      <c r="H153" s="7">
        <v>0</v>
      </c>
      <c r="I153" s="7">
        <v>25036</v>
      </c>
      <c r="J153" s="7">
        <v>4154</v>
      </c>
      <c r="K153" s="7">
        <v>6885</v>
      </c>
      <c r="L153" s="7">
        <v>0</v>
      </c>
    </row>
    <row r="154" spans="1:12" x14ac:dyDescent="0.25">
      <c r="A154" s="6" t="s">
        <v>193</v>
      </c>
      <c r="B154" s="6">
        <v>2023</v>
      </c>
      <c r="C154" s="7">
        <v>50000</v>
      </c>
      <c r="D154" s="8">
        <v>45104</v>
      </c>
      <c r="E154" s="7">
        <v>65261</v>
      </c>
      <c r="F154" s="6" t="s">
        <v>45</v>
      </c>
      <c r="G154" s="7">
        <v>53274</v>
      </c>
      <c r="H154" s="7">
        <v>0</v>
      </c>
      <c r="I154" s="7">
        <v>418</v>
      </c>
      <c r="J154" s="7">
        <v>3996</v>
      </c>
      <c r="K154" s="7">
        <v>7573</v>
      </c>
      <c r="L154" s="7">
        <v>0</v>
      </c>
    </row>
    <row r="155" spans="1:12" x14ac:dyDescent="0.25">
      <c r="A155" s="6" t="s">
        <v>193</v>
      </c>
      <c r="B155" s="6">
        <v>2022</v>
      </c>
      <c r="C155" s="7">
        <v>50000</v>
      </c>
      <c r="D155" s="8">
        <v>44741</v>
      </c>
      <c r="E155" s="7">
        <v>146363</v>
      </c>
      <c r="F155" s="6" t="s">
        <v>45</v>
      </c>
      <c r="G155" s="7">
        <v>140332</v>
      </c>
      <c r="H155" s="7">
        <v>0</v>
      </c>
      <c r="I155" s="7">
        <v>0</v>
      </c>
      <c r="J155" s="7">
        <v>3723</v>
      </c>
      <c r="K155" s="7">
        <v>2308</v>
      </c>
      <c r="L155" s="7">
        <v>0</v>
      </c>
    </row>
    <row r="156" spans="1:12" x14ac:dyDescent="0.25">
      <c r="A156" s="6" t="s">
        <v>193</v>
      </c>
      <c r="B156" s="6">
        <v>2021</v>
      </c>
      <c r="C156" s="7">
        <v>50000</v>
      </c>
      <c r="D156" s="8">
        <v>44372</v>
      </c>
      <c r="E156" s="7">
        <v>51677</v>
      </c>
      <c r="F156" s="6" t="s">
        <v>45</v>
      </c>
      <c r="G156" s="7">
        <v>46264</v>
      </c>
      <c r="H156" s="7">
        <v>0</v>
      </c>
      <c r="I156" s="7">
        <v>0</v>
      </c>
      <c r="J156" s="7">
        <v>3667</v>
      </c>
      <c r="K156" s="7">
        <v>1746</v>
      </c>
      <c r="L156" s="7">
        <v>0</v>
      </c>
    </row>
    <row r="157" spans="1:12" x14ac:dyDescent="0.25">
      <c r="A157" s="6" t="s">
        <v>193</v>
      </c>
      <c r="B157" s="6">
        <v>2020</v>
      </c>
      <c r="C157" s="7">
        <v>50000</v>
      </c>
      <c r="D157" s="8">
        <v>43998</v>
      </c>
      <c r="E157" s="7">
        <v>85711</v>
      </c>
      <c r="F157" s="6" t="s">
        <v>45</v>
      </c>
      <c r="G157" s="7">
        <v>49591</v>
      </c>
      <c r="H157" s="7">
        <v>0</v>
      </c>
      <c r="I157" s="7">
        <v>20490</v>
      </c>
      <c r="J157" s="7">
        <v>3531</v>
      </c>
      <c r="K157" s="7">
        <v>12099</v>
      </c>
      <c r="L157" s="7">
        <v>0</v>
      </c>
    </row>
    <row r="158" spans="1:12" x14ac:dyDescent="0.25">
      <c r="A158" s="6" t="s">
        <v>193</v>
      </c>
      <c r="B158" s="6">
        <v>2019</v>
      </c>
      <c r="C158" s="7">
        <v>50000</v>
      </c>
      <c r="D158" s="8">
        <v>43640</v>
      </c>
      <c r="E158" s="7">
        <v>31329</v>
      </c>
      <c r="F158" s="6" t="s">
        <v>45</v>
      </c>
      <c r="G158" s="7">
        <v>19259</v>
      </c>
      <c r="H158" s="7">
        <v>0</v>
      </c>
      <c r="I158" s="7">
        <v>4526</v>
      </c>
      <c r="J158" s="7">
        <v>3290</v>
      </c>
      <c r="K158" s="7">
        <v>4254</v>
      </c>
      <c r="L158" s="7">
        <v>0</v>
      </c>
    </row>
    <row r="159" spans="1:12" x14ac:dyDescent="0.25">
      <c r="A159" s="6" t="s">
        <v>193</v>
      </c>
      <c r="B159" s="6">
        <v>2018</v>
      </c>
      <c r="C159" s="7">
        <v>30000</v>
      </c>
      <c r="D159" s="8">
        <v>43284</v>
      </c>
      <c r="E159" s="7">
        <v>32591</v>
      </c>
      <c r="F159" s="6" t="s">
        <v>45</v>
      </c>
      <c r="G159" s="7">
        <v>26964</v>
      </c>
      <c r="H159" s="7">
        <v>0</v>
      </c>
      <c r="I159" s="7">
        <v>0</v>
      </c>
      <c r="J159" s="7">
        <v>2131</v>
      </c>
      <c r="K159" s="7">
        <v>3496</v>
      </c>
      <c r="L159" s="7">
        <v>0</v>
      </c>
    </row>
    <row r="160" spans="1:12" x14ac:dyDescent="0.25">
      <c r="A160" s="6" t="s">
        <v>193</v>
      </c>
      <c r="B160" s="6">
        <v>2017</v>
      </c>
      <c r="C160" s="7">
        <v>30000</v>
      </c>
      <c r="D160" s="8">
        <v>42919</v>
      </c>
      <c r="E160" s="7">
        <v>43833</v>
      </c>
      <c r="F160" s="6" t="s">
        <v>45</v>
      </c>
      <c r="G160" s="7">
        <v>34876</v>
      </c>
      <c r="H160" s="7">
        <v>0</v>
      </c>
      <c r="I160" s="7">
        <v>0</v>
      </c>
      <c r="J160" s="7">
        <v>1982</v>
      </c>
      <c r="K160" s="7">
        <v>6975</v>
      </c>
      <c r="L160" s="7">
        <v>0</v>
      </c>
    </row>
    <row r="161" spans="1:12" x14ac:dyDescent="0.25">
      <c r="A161" s="6" t="s">
        <v>193</v>
      </c>
      <c r="B161" s="6">
        <v>2016</v>
      </c>
      <c r="C161" s="7">
        <v>20000</v>
      </c>
      <c r="D161" s="8">
        <v>42550</v>
      </c>
      <c r="E161" s="7">
        <v>22375</v>
      </c>
      <c r="F161" s="6" t="s">
        <v>45</v>
      </c>
      <c r="G161" s="7">
        <v>16802</v>
      </c>
      <c r="H161" s="7">
        <v>0</v>
      </c>
      <c r="I161" s="7">
        <v>0</v>
      </c>
      <c r="J161" s="7">
        <v>1573</v>
      </c>
      <c r="K161" s="7">
        <v>4000</v>
      </c>
      <c r="L161" s="7">
        <v>0</v>
      </c>
    </row>
    <row r="162" spans="1:12" x14ac:dyDescent="0.25">
      <c r="A162" s="6" t="s">
        <v>193</v>
      </c>
      <c r="B162" s="6">
        <v>2015</v>
      </c>
      <c r="C162" s="7">
        <v>20000</v>
      </c>
      <c r="D162" s="8">
        <v>42173</v>
      </c>
      <c r="E162" s="7">
        <v>45601</v>
      </c>
      <c r="F162" s="6" t="s">
        <v>45</v>
      </c>
      <c r="G162" s="7">
        <v>35203</v>
      </c>
      <c r="H162" s="7">
        <v>0</v>
      </c>
      <c r="I162" s="7">
        <v>2617</v>
      </c>
      <c r="J162" s="7">
        <v>740</v>
      </c>
      <c r="K162" s="7">
        <v>7041</v>
      </c>
      <c r="L162" s="7">
        <v>0</v>
      </c>
    </row>
    <row r="163" spans="1:12" x14ac:dyDescent="0.25">
      <c r="A163" s="6" t="s">
        <v>193</v>
      </c>
      <c r="B163" s="6">
        <v>2014</v>
      </c>
      <c r="C163" s="7">
        <v>15000</v>
      </c>
      <c r="D163" s="8">
        <v>41813</v>
      </c>
      <c r="E163" s="7">
        <v>60601</v>
      </c>
      <c r="F163" s="6" t="s">
        <v>45</v>
      </c>
      <c r="G163" s="7">
        <v>49653</v>
      </c>
      <c r="H163" s="7">
        <v>0</v>
      </c>
      <c r="I163" s="7">
        <v>0</v>
      </c>
      <c r="J163" s="7">
        <v>1017</v>
      </c>
      <c r="K163" s="7">
        <v>9931</v>
      </c>
      <c r="L163" s="7">
        <v>0</v>
      </c>
    </row>
    <row r="164" spans="1:12" x14ac:dyDescent="0.25">
      <c r="A164" s="6" t="s">
        <v>193</v>
      </c>
      <c r="B164" s="6">
        <v>2013</v>
      </c>
      <c r="C164" s="7">
        <v>15000</v>
      </c>
      <c r="D164" s="8">
        <v>41457</v>
      </c>
      <c r="E164" s="7">
        <v>24073</v>
      </c>
      <c r="F164" s="6" t="s">
        <v>45</v>
      </c>
      <c r="G164" s="7">
        <v>19224</v>
      </c>
      <c r="H164" s="7">
        <v>0</v>
      </c>
      <c r="I164" s="7">
        <v>0</v>
      </c>
      <c r="J164" s="7">
        <v>1004</v>
      </c>
      <c r="K164" s="7">
        <v>3845</v>
      </c>
      <c r="L164" s="7">
        <v>0</v>
      </c>
    </row>
    <row r="165" spans="1:12" x14ac:dyDescent="0.25">
      <c r="A165" s="6" t="s">
        <v>193</v>
      </c>
      <c r="B165" s="6">
        <v>2012</v>
      </c>
      <c r="C165" s="7">
        <v>15000</v>
      </c>
      <c r="D165" s="8">
        <v>41089</v>
      </c>
      <c r="E165" s="7">
        <v>15190</v>
      </c>
      <c r="F165" s="6" t="s">
        <v>45</v>
      </c>
      <c r="G165" s="7">
        <v>11142</v>
      </c>
      <c r="H165" s="7">
        <v>0</v>
      </c>
      <c r="I165" s="7">
        <v>0</v>
      </c>
      <c r="J165" s="7">
        <v>1048</v>
      </c>
      <c r="K165" s="7">
        <v>3000</v>
      </c>
      <c r="L165" s="7">
        <v>0</v>
      </c>
    </row>
    <row r="166" spans="1:12" x14ac:dyDescent="0.25">
      <c r="A166" s="6" t="s">
        <v>183</v>
      </c>
      <c r="B166" s="6">
        <v>2024</v>
      </c>
      <c r="C166" s="7">
        <v>50000</v>
      </c>
      <c r="D166" s="6"/>
      <c r="E166" s="6"/>
      <c r="F166" s="6" t="s">
        <v>45</v>
      </c>
      <c r="G166" s="6"/>
      <c r="H166" s="6"/>
      <c r="I166" s="6"/>
      <c r="J166" s="6"/>
      <c r="K166" s="6"/>
      <c r="L166" s="6"/>
    </row>
    <row r="167" spans="1:12" x14ac:dyDescent="0.25">
      <c r="A167" s="6" t="s">
        <v>183</v>
      </c>
      <c r="B167" s="6">
        <v>2023</v>
      </c>
      <c r="C167" s="7">
        <v>50000</v>
      </c>
      <c r="D167" s="8">
        <v>45310</v>
      </c>
      <c r="E167" s="7">
        <v>73820</v>
      </c>
      <c r="F167" s="6" t="s">
        <v>45</v>
      </c>
      <c r="G167" s="7">
        <v>65941</v>
      </c>
      <c r="H167" s="7">
        <v>0</v>
      </c>
      <c r="I167" s="7">
        <v>0</v>
      </c>
      <c r="J167" s="7">
        <v>3421</v>
      </c>
      <c r="K167" s="7">
        <v>4458</v>
      </c>
      <c r="L167" s="7">
        <v>0</v>
      </c>
    </row>
    <row r="168" spans="1:12" x14ac:dyDescent="0.25">
      <c r="A168" s="6" t="s">
        <v>183</v>
      </c>
      <c r="B168" s="6">
        <v>2022</v>
      </c>
      <c r="C168" s="7">
        <v>50000</v>
      </c>
      <c r="D168" s="8">
        <v>44944</v>
      </c>
      <c r="E168" s="7">
        <v>76766</v>
      </c>
      <c r="F168" s="6" t="s">
        <v>45</v>
      </c>
      <c r="G168" s="7">
        <v>72748</v>
      </c>
      <c r="H168" s="7">
        <v>0</v>
      </c>
      <c r="I168" s="7">
        <v>0</v>
      </c>
      <c r="J168" s="7">
        <v>3294</v>
      </c>
      <c r="K168" s="7">
        <v>724</v>
      </c>
      <c r="L168" s="7">
        <v>0</v>
      </c>
    </row>
    <row r="169" spans="1:12" x14ac:dyDescent="0.25">
      <c r="A169" s="6" t="s">
        <v>183</v>
      </c>
      <c r="B169" s="6">
        <v>2021</v>
      </c>
      <c r="C169" s="7">
        <v>50000</v>
      </c>
      <c r="D169" s="8">
        <v>44589</v>
      </c>
      <c r="E169" s="7">
        <v>100531</v>
      </c>
      <c r="F169" s="6" t="s">
        <v>45</v>
      </c>
      <c r="G169" s="7">
        <v>85951</v>
      </c>
      <c r="H169" s="7">
        <v>0</v>
      </c>
      <c r="I169" s="7">
        <v>0</v>
      </c>
      <c r="J169" s="7">
        <v>4338</v>
      </c>
      <c r="K169" s="7">
        <v>10242</v>
      </c>
      <c r="L169" s="7">
        <v>0</v>
      </c>
    </row>
    <row r="170" spans="1:12" x14ac:dyDescent="0.25">
      <c r="A170" s="6" t="s">
        <v>183</v>
      </c>
      <c r="B170" s="6">
        <v>2020</v>
      </c>
      <c r="C170" s="7">
        <v>50000</v>
      </c>
      <c r="D170" s="8">
        <v>44231</v>
      </c>
      <c r="E170" s="7">
        <v>29698</v>
      </c>
      <c r="F170" s="6" t="s">
        <v>45</v>
      </c>
      <c r="G170" s="7">
        <v>20903</v>
      </c>
      <c r="H170" s="7">
        <v>0</v>
      </c>
      <c r="I170" s="7">
        <v>0</v>
      </c>
      <c r="J170" s="7">
        <v>4268</v>
      </c>
      <c r="K170" s="7">
        <v>4527</v>
      </c>
      <c r="L170" s="7">
        <v>0</v>
      </c>
    </row>
    <row r="171" spans="1:12" x14ac:dyDescent="0.25">
      <c r="A171" s="6" t="s">
        <v>183</v>
      </c>
      <c r="B171" s="6">
        <v>2019</v>
      </c>
      <c r="C171" s="7">
        <v>50000</v>
      </c>
      <c r="D171" s="8">
        <v>43860</v>
      </c>
      <c r="E171" s="7">
        <v>129967</v>
      </c>
      <c r="F171" s="6" t="s">
        <v>45</v>
      </c>
      <c r="G171" s="7">
        <v>113381</v>
      </c>
      <c r="H171" s="7">
        <v>0</v>
      </c>
      <c r="I171" s="7">
        <v>0</v>
      </c>
      <c r="J171" s="7">
        <v>3985</v>
      </c>
      <c r="K171" s="7">
        <v>12601</v>
      </c>
      <c r="L171" s="7">
        <v>0</v>
      </c>
    </row>
    <row r="172" spans="1:12" x14ac:dyDescent="0.25">
      <c r="A172" s="6" t="s">
        <v>183</v>
      </c>
      <c r="B172" s="6">
        <v>2018</v>
      </c>
      <c r="C172" s="7">
        <v>30000</v>
      </c>
      <c r="D172" s="8">
        <v>43507</v>
      </c>
      <c r="E172" s="7">
        <v>139488</v>
      </c>
      <c r="F172" s="6" t="s">
        <v>45</v>
      </c>
      <c r="G172" s="7">
        <v>105013</v>
      </c>
      <c r="H172" s="7">
        <v>0</v>
      </c>
      <c r="I172" s="7">
        <v>22099</v>
      </c>
      <c r="J172" s="7">
        <v>2565</v>
      </c>
      <c r="K172" s="7">
        <v>9811</v>
      </c>
      <c r="L172" s="7">
        <v>0</v>
      </c>
    </row>
    <row r="173" spans="1:12" x14ac:dyDescent="0.25">
      <c r="A173" s="6" t="s">
        <v>183</v>
      </c>
      <c r="B173" s="6">
        <v>2017</v>
      </c>
      <c r="C173" s="7">
        <v>30000</v>
      </c>
      <c r="D173" s="8">
        <v>43137</v>
      </c>
      <c r="E173" s="7">
        <v>16826</v>
      </c>
      <c r="F173" s="6" t="s">
        <v>45</v>
      </c>
      <c r="G173" s="7">
        <v>14062</v>
      </c>
      <c r="H173" s="7">
        <v>0</v>
      </c>
      <c r="I173" s="7">
        <v>0</v>
      </c>
      <c r="J173" s="7">
        <v>2405</v>
      </c>
      <c r="K173" s="7">
        <v>359</v>
      </c>
      <c r="L173" s="7">
        <v>0</v>
      </c>
    </row>
    <row r="174" spans="1:12" x14ac:dyDescent="0.25">
      <c r="A174" s="6" t="s">
        <v>183</v>
      </c>
      <c r="B174" s="6">
        <v>2016</v>
      </c>
      <c r="C174" s="7">
        <v>20000</v>
      </c>
      <c r="D174" s="8">
        <v>42775</v>
      </c>
      <c r="E174" s="7">
        <v>84281</v>
      </c>
      <c r="F174" s="6" t="s">
        <v>45</v>
      </c>
      <c r="G174" s="7">
        <v>68652</v>
      </c>
      <c r="H174" s="7">
        <v>0</v>
      </c>
      <c r="I174" s="7">
        <v>0</v>
      </c>
      <c r="J174" s="7">
        <v>1899</v>
      </c>
      <c r="K174" s="7">
        <v>13730</v>
      </c>
      <c r="L174" s="7">
        <v>0</v>
      </c>
    </row>
    <row r="175" spans="1:12" x14ac:dyDescent="0.25">
      <c r="A175" s="6" t="s">
        <v>183</v>
      </c>
      <c r="B175" s="6">
        <v>2015</v>
      </c>
      <c r="C175" s="7">
        <v>20000</v>
      </c>
      <c r="D175" s="8">
        <v>42409</v>
      </c>
      <c r="E175" s="7">
        <v>30783</v>
      </c>
      <c r="F175" s="6" t="s">
        <v>45</v>
      </c>
      <c r="G175" s="7">
        <v>23717</v>
      </c>
      <c r="H175" s="7">
        <v>0</v>
      </c>
      <c r="I175" s="7">
        <v>0</v>
      </c>
      <c r="J175" s="7">
        <v>2323</v>
      </c>
      <c r="K175" s="7">
        <v>4743</v>
      </c>
      <c r="L175" s="7">
        <v>0</v>
      </c>
    </row>
    <row r="176" spans="1:12" x14ac:dyDescent="0.25">
      <c r="A176" s="6" t="s">
        <v>183</v>
      </c>
      <c r="B176" s="6">
        <v>2014</v>
      </c>
      <c r="C176" s="7">
        <v>15000</v>
      </c>
      <c r="D176" s="8">
        <v>42038</v>
      </c>
      <c r="E176" s="7">
        <v>39098</v>
      </c>
      <c r="F176" s="6" t="s">
        <v>45</v>
      </c>
      <c r="G176" s="7">
        <v>29518</v>
      </c>
      <c r="H176" s="7">
        <v>0</v>
      </c>
      <c r="I176" s="7">
        <v>2521</v>
      </c>
      <c r="J176" s="7">
        <v>1155</v>
      </c>
      <c r="K176" s="7">
        <v>5904</v>
      </c>
      <c r="L176" s="7">
        <v>0</v>
      </c>
    </row>
    <row r="177" spans="1:12" x14ac:dyDescent="0.25">
      <c r="A177" s="6" t="s">
        <v>183</v>
      </c>
      <c r="B177" s="6">
        <v>2013</v>
      </c>
      <c r="C177" s="7">
        <v>15000</v>
      </c>
      <c r="D177" s="8">
        <v>41676</v>
      </c>
      <c r="E177" s="7">
        <v>66311</v>
      </c>
      <c r="F177" s="6" t="s">
        <v>45</v>
      </c>
      <c r="G177" s="7">
        <v>30263</v>
      </c>
      <c r="H177" s="7">
        <v>0</v>
      </c>
      <c r="I177" s="7">
        <v>29412</v>
      </c>
      <c r="J177" s="7">
        <v>584</v>
      </c>
      <c r="K177" s="7">
        <v>6052</v>
      </c>
      <c r="L177" s="7">
        <v>0</v>
      </c>
    </row>
    <row r="178" spans="1:12" x14ac:dyDescent="0.25">
      <c r="A178" s="6" t="s">
        <v>183</v>
      </c>
      <c r="B178" s="6">
        <v>2012</v>
      </c>
      <c r="C178" s="7">
        <v>15000</v>
      </c>
      <c r="D178" s="8">
        <v>41313</v>
      </c>
      <c r="E178" s="7">
        <v>34037</v>
      </c>
      <c r="F178" s="6" t="s">
        <v>45</v>
      </c>
      <c r="G178" s="7">
        <v>27216</v>
      </c>
      <c r="H178" s="7">
        <v>0</v>
      </c>
      <c r="I178" s="7">
        <v>0</v>
      </c>
      <c r="J178" s="7">
        <v>1378</v>
      </c>
      <c r="K178" s="7">
        <v>5443</v>
      </c>
      <c r="L178" s="7">
        <v>0</v>
      </c>
    </row>
    <row r="179" spans="1:12" x14ac:dyDescent="0.25">
      <c r="A179" s="6" t="s">
        <v>169</v>
      </c>
      <c r="B179" s="6">
        <v>2024</v>
      </c>
      <c r="C179" s="7">
        <v>50000</v>
      </c>
      <c r="D179" s="6"/>
      <c r="E179" s="6"/>
      <c r="F179" s="6" t="s">
        <v>45</v>
      </c>
      <c r="G179" s="6"/>
      <c r="H179" s="6"/>
      <c r="I179" s="6"/>
      <c r="J179" s="6"/>
      <c r="K179" s="6"/>
      <c r="L179" s="6"/>
    </row>
    <row r="180" spans="1:12" x14ac:dyDescent="0.25">
      <c r="A180" s="6" t="s">
        <v>169</v>
      </c>
      <c r="B180" s="6">
        <v>2023</v>
      </c>
      <c r="C180" s="7">
        <v>50000</v>
      </c>
      <c r="D180" s="8">
        <v>45468</v>
      </c>
      <c r="E180" s="7">
        <v>137842</v>
      </c>
      <c r="F180" s="6" t="s">
        <v>45</v>
      </c>
      <c r="G180" s="7">
        <v>106619</v>
      </c>
      <c r="H180" s="7">
        <v>0</v>
      </c>
      <c r="I180" s="7">
        <v>19385</v>
      </c>
      <c r="J180" s="7">
        <v>4132</v>
      </c>
      <c r="K180" s="7">
        <v>7706</v>
      </c>
      <c r="L180" s="7">
        <v>0</v>
      </c>
    </row>
    <row r="181" spans="1:12" x14ac:dyDescent="0.25">
      <c r="A181" s="6" t="s">
        <v>169</v>
      </c>
      <c r="B181" s="6">
        <v>2022</v>
      </c>
      <c r="C181" s="7">
        <v>50000</v>
      </c>
      <c r="D181" s="8">
        <v>44936</v>
      </c>
      <c r="E181" s="7">
        <v>50365</v>
      </c>
      <c r="F181" s="6" t="s">
        <v>45</v>
      </c>
      <c r="G181" s="7">
        <v>46394</v>
      </c>
      <c r="H181" s="7">
        <v>0</v>
      </c>
      <c r="I181" s="7">
        <v>0</v>
      </c>
      <c r="J181" s="7">
        <v>3971</v>
      </c>
      <c r="K181" s="7">
        <v>0</v>
      </c>
      <c r="L181" s="7">
        <v>0</v>
      </c>
    </row>
    <row r="182" spans="1:12" x14ac:dyDescent="0.25">
      <c r="A182" s="6" t="s">
        <v>169</v>
      </c>
      <c r="B182" s="6">
        <v>2021</v>
      </c>
      <c r="C182" s="7">
        <v>50000</v>
      </c>
      <c r="D182" s="8">
        <v>44573</v>
      </c>
      <c r="E182" s="7">
        <v>169495</v>
      </c>
      <c r="F182" s="6" t="s">
        <v>45</v>
      </c>
      <c r="G182" s="7">
        <v>164440</v>
      </c>
      <c r="H182" s="7">
        <v>0</v>
      </c>
      <c r="I182" s="7">
        <v>0</v>
      </c>
      <c r="J182" s="7">
        <v>3723</v>
      </c>
      <c r="K182" s="7">
        <v>1332</v>
      </c>
      <c r="L182" s="7">
        <v>0</v>
      </c>
    </row>
    <row r="183" spans="1:12" x14ac:dyDescent="0.25">
      <c r="A183" s="6" t="s">
        <v>169</v>
      </c>
      <c r="B183" s="6">
        <v>2020</v>
      </c>
      <c r="C183" s="7">
        <v>50000</v>
      </c>
      <c r="D183" s="8">
        <v>44229</v>
      </c>
      <c r="E183" s="7">
        <v>72147</v>
      </c>
      <c r="F183" s="6" t="s">
        <v>45</v>
      </c>
      <c r="G183" s="7">
        <v>57997</v>
      </c>
      <c r="H183" s="7">
        <v>0</v>
      </c>
      <c r="I183" s="7">
        <v>10483</v>
      </c>
      <c r="J183" s="7">
        <v>3667</v>
      </c>
      <c r="K183" s="7">
        <v>0</v>
      </c>
      <c r="L183" s="7">
        <v>0</v>
      </c>
    </row>
    <row r="184" spans="1:12" x14ac:dyDescent="0.25">
      <c r="A184" s="6" t="s">
        <v>169</v>
      </c>
      <c r="B184" s="6">
        <v>2019</v>
      </c>
      <c r="C184" s="7">
        <v>50000</v>
      </c>
      <c r="D184" s="8">
        <v>43851</v>
      </c>
      <c r="E184" s="7">
        <v>78091</v>
      </c>
      <c r="F184" s="6" t="s">
        <v>45</v>
      </c>
      <c r="G184" s="7">
        <v>72990</v>
      </c>
      <c r="H184" s="7">
        <v>0</v>
      </c>
      <c r="I184" s="7">
        <v>0</v>
      </c>
      <c r="J184" s="7">
        <v>3418</v>
      </c>
      <c r="K184" s="7">
        <v>1683</v>
      </c>
      <c r="L184" s="7">
        <v>0</v>
      </c>
    </row>
    <row r="185" spans="1:12" x14ac:dyDescent="0.25">
      <c r="A185" s="6" t="s">
        <v>169</v>
      </c>
      <c r="B185" s="6">
        <v>2018</v>
      </c>
      <c r="C185" s="7">
        <v>30000</v>
      </c>
      <c r="D185" s="8">
        <v>43495</v>
      </c>
      <c r="E185" s="7">
        <v>93715</v>
      </c>
      <c r="F185" s="6" t="s">
        <v>45</v>
      </c>
      <c r="G185" s="7">
        <v>73457</v>
      </c>
      <c r="H185" s="7">
        <v>0</v>
      </c>
      <c r="I185" s="7">
        <v>13578</v>
      </c>
      <c r="J185" s="7">
        <v>2282</v>
      </c>
      <c r="K185" s="7">
        <v>4398</v>
      </c>
      <c r="L185" s="7">
        <v>0</v>
      </c>
    </row>
    <row r="186" spans="1:12" x14ac:dyDescent="0.25">
      <c r="A186" s="6" t="s">
        <v>169</v>
      </c>
      <c r="B186" s="6">
        <v>2017</v>
      </c>
      <c r="C186" s="7">
        <v>30000</v>
      </c>
      <c r="D186" s="8">
        <v>43132</v>
      </c>
      <c r="E186" s="7">
        <v>16637</v>
      </c>
      <c r="F186" s="6" t="s">
        <v>45</v>
      </c>
      <c r="G186" s="7">
        <v>14207</v>
      </c>
      <c r="H186" s="7">
        <v>0</v>
      </c>
      <c r="I186" s="7">
        <v>0</v>
      </c>
      <c r="J186" s="7">
        <v>2131</v>
      </c>
      <c r="K186" s="7">
        <v>299</v>
      </c>
      <c r="L186" s="7">
        <v>0</v>
      </c>
    </row>
    <row r="187" spans="1:12" x14ac:dyDescent="0.25">
      <c r="A187" s="6" t="s">
        <v>169</v>
      </c>
      <c r="B187" s="6">
        <v>2016</v>
      </c>
      <c r="C187" s="7">
        <v>20000</v>
      </c>
      <c r="D187" s="8">
        <v>42762</v>
      </c>
      <c r="E187" s="7">
        <v>31770</v>
      </c>
      <c r="F187" s="6" t="s">
        <v>45</v>
      </c>
      <c r="G187" s="7">
        <v>25055</v>
      </c>
      <c r="H187" s="7">
        <v>0</v>
      </c>
      <c r="I187" s="7">
        <v>0</v>
      </c>
      <c r="J187" s="7">
        <v>1704</v>
      </c>
      <c r="K187" s="7">
        <v>5011</v>
      </c>
      <c r="L187" s="7">
        <v>0</v>
      </c>
    </row>
    <row r="188" spans="1:12" x14ac:dyDescent="0.25">
      <c r="A188" s="6" t="s">
        <v>169</v>
      </c>
      <c r="B188" s="6">
        <v>2015</v>
      </c>
      <c r="C188" s="7">
        <v>20000</v>
      </c>
      <c r="D188" s="8">
        <v>42396</v>
      </c>
      <c r="E188" s="7">
        <v>22413</v>
      </c>
      <c r="F188" s="6" t="s">
        <v>45</v>
      </c>
      <c r="G188" s="7">
        <v>11966</v>
      </c>
      <c r="H188" s="7">
        <v>0</v>
      </c>
      <c r="I188" s="7">
        <v>4314</v>
      </c>
      <c r="J188" s="7">
        <v>2133</v>
      </c>
      <c r="K188" s="7">
        <v>4000</v>
      </c>
      <c r="L188" s="7">
        <v>0</v>
      </c>
    </row>
    <row r="189" spans="1:12" x14ac:dyDescent="0.25">
      <c r="A189" s="6" t="s">
        <v>169</v>
      </c>
      <c r="B189" s="6">
        <v>2014</v>
      </c>
      <c r="C189" s="7">
        <v>15000</v>
      </c>
      <c r="D189" s="8">
        <v>42037</v>
      </c>
      <c r="E189" s="7">
        <v>74607</v>
      </c>
      <c r="F189" s="6" t="s">
        <v>45</v>
      </c>
      <c r="G189" s="7">
        <v>59863</v>
      </c>
      <c r="H189" s="7">
        <v>0</v>
      </c>
      <c r="I189" s="7">
        <v>1736</v>
      </c>
      <c r="J189" s="7">
        <v>1036</v>
      </c>
      <c r="K189" s="7">
        <v>11972</v>
      </c>
      <c r="L189" s="7">
        <v>0</v>
      </c>
    </row>
    <row r="190" spans="1:12" x14ac:dyDescent="0.25">
      <c r="A190" s="6" t="s">
        <v>169</v>
      </c>
      <c r="B190" s="6">
        <v>2013</v>
      </c>
      <c r="C190" s="7">
        <v>15000</v>
      </c>
      <c r="D190" s="8">
        <v>41670</v>
      </c>
      <c r="E190" s="7">
        <v>54252</v>
      </c>
      <c r="F190" s="6" t="s">
        <v>45</v>
      </c>
      <c r="G190" s="7">
        <v>44821</v>
      </c>
      <c r="H190" s="7">
        <v>0</v>
      </c>
      <c r="I190" s="7">
        <v>0</v>
      </c>
      <c r="J190" s="7">
        <v>467</v>
      </c>
      <c r="K190" s="7">
        <v>8964</v>
      </c>
      <c r="L190" s="7">
        <v>0</v>
      </c>
    </row>
    <row r="191" spans="1:12" x14ac:dyDescent="0.25">
      <c r="A191" s="6" t="s">
        <v>169</v>
      </c>
      <c r="B191" s="6">
        <v>2012</v>
      </c>
      <c r="C191" s="7">
        <v>15000</v>
      </c>
      <c r="D191" s="8">
        <v>41306</v>
      </c>
      <c r="E191" s="7">
        <v>41339</v>
      </c>
      <c r="F191" s="6" t="s">
        <v>45</v>
      </c>
      <c r="G191" s="7">
        <v>33373</v>
      </c>
      <c r="H191" s="7">
        <v>0</v>
      </c>
      <c r="I191" s="7">
        <v>0</v>
      </c>
      <c r="J191" s="7">
        <v>1291</v>
      </c>
      <c r="K191" s="7">
        <v>6675</v>
      </c>
      <c r="L191" s="7">
        <v>0</v>
      </c>
    </row>
    <row r="192" spans="1:12" x14ac:dyDescent="0.25">
      <c r="A192" s="6" t="s">
        <v>139</v>
      </c>
      <c r="B192" s="6">
        <v>2024</v>
      </c>
      <c r="C192" s="7">
        <v>70000</v>
      </c>
      <c r="D192" s="6"/>
      <c r="E192" s="6"/>
      <c r="F192" s="6" t="s">
        <v>45</v>
      </c>
      <c r="G192" s="6"/>
      <c r="H192" s="6"/>
      <c r="I192" s="6"/>
      <c r="J192" s="6"/>
      <c r="K192" s="6"/>
      <c r="L192" s="6"/>
    </row>
    <row r="193" spans="1:12" x14ac:dyDescent="0.25">
      <c r="A193" s="6" t="s">
        <v>139</v>
      </c>
      <c r="B193" s="6">
        <v>2023</v>
      </c>
      <c r="C193" s="7">
        <v>70000</v>
      </c>
      <c r="D193" s="8">
        <v>45302</v>
      </c>
      <c r="E193" s="7">
        <v>103175</v>
      </c>
      <c r="F193" s="6" t="s">
        <v>45</v>
      </c>
      <c r="G193" s="7">
        <v>83867</v>
      </c>
      <c r="H193" s="7">
        <v>0</v>
      </c>
      <c r="I193" s="7">
        <v>9216</v>
      </c>
      <c r="J193" s="7">
        <v>6265</v>
      </c>
      <c r="K193" s="7">
        <v>3827</v>
      </c>
      <c r="L193" s="7">
        <v>0</v>
      </c>
    </row>
    <row r="194" spans="1:12" x14ac:dyDescent="0.25">
      <c r="A194" s="6" t="s">
        <v>139</v>
      </c>
      <c r="B194" s="6">
        <v>2022</v>
      </c>
      <c r="C194" s="7">
        <v>70000</v>
      </c>
      <c r="D194" s="8">
        <v>44911</v>
      </c>
      <c r="E194" s="7">
        <v>94310</v>
      </c>
      <c r="F194" s="6" t="s">
        <v>45</v>
      </c>
      <c r="G194" s="7">
        <v>88116</v>
      </c>
      <c r="H194" s="7">
        <v>0</v>
      </c>
      <c r="I194" s="7">
        <v>0</v>
      </c>
      <c r="J194" s="7">
        <v>6002</v>
      </c>
      <c r="K194" s="7">
        <v>192</v>
      </c>
      <c r="L194" s="7">
        <v>0</v>
      </c>
    </row>
    <row r="195" spans="1:12" x14ac:dyDescent="0.25">
      <c r="A195" s="6" t="s">
        <v>139</v>
      </c>
      <c r="B195" s="6">
        <v>2021</v>
      </c>
      <c r="C195" s="7">
        <v>50000</v>
      </c>
      <c r="D195" s="8">
        <v>44538</v>
      </c>
      <c r="E195" s="7">
        <v>254586</v>
      </c>
      <c r="F195" s="6" t="s">
        <v>45</v>
      </c>
      <c r="G195" s="7">
        <v>192112</v>
      </c>
      <c r="H195" s="7">
        <v>0</v>
      </c>
      <c r="I195" s="7">
        <v>41160</v>
      </c>
      <c r="J195" s="7">
        <v>3805</v>
      </c>
      <c r="K195" s="7">
        <v>17509</v>
      </c>
      <c r="L195" s="7">
        <v>0</v>
      </c>
    </row>
    <row r="196" spans="1:12" x14ac:dyDescent="0.25">
      <c r="A196" s="6" t="s">
        <v>139</v>
      </c>
      <c r="B196" s="6">
        <v>2020</v>
      </c>
      <c r="C196" s="7">
        <v>50000</v>
      </c>
      <c r="D196" s="8">
        <v>44207</v>
      </c>
      <c r="E196" s="7">
        <v>55627</v>
      </c>
      <c r="F196" s="6" t="s">
        <v>45</v>
      </c>
      <c r="G196" s="7">
        <v>50016</v>
      </c>
      <c r="H196" s="7">
        <v>0</v>
      </c>
      <c r="I196" s="7">
        <v>0</v>
      </c>
      <c r="J196" s="7">
        <v>5324</v>
      </c>
      <c r="K196" s="7">
        <v>287</v>
      </c>
      <c r="L196" s="7">
        <v>0</v>
      </c>
    </row>
    <row r="197" spans="1:12" x14ac:dyDescent="0.25">
      <c r="A197" s="6" t="s">
        <v>139</v>
      </c>
      <c r="B197" s="6">
        <v>2019</v>
      </c>
      <c r="C197" s="7">
        <v>30000</v>
      </c>
      <c r="D197" s="8">
        <v>43851</v>
      </c>
      <c r="E197" s="7">
        <v>37225</v>
      </c>
      <c r="F197" s="6" t="s">
        <v>45</v>
      </c>
      <c r="G197" s="7">
        <v>28665</v>
      </c>
      <c r="H197" s="7">
        <v>0</v>
      </c>
      <c r="I197" s="7">
        <v>0</v>
      </c>
      <c r="J197" s="7">
        <v>4126</v>
      </c>
      <c r="K197" s="7">
        <v>4434</v>
      </c>
      <c r="L197" s="7">
        <v>0</v>
      </c>
    </row>
    <row r="198" spans="1:12" x14ac:dyDescent="0.25">
      <c r="A198" s="6" t="s">
        <v>139</v>
      </c>
      <c r="B198" s="6">
        <v>2018</v>
      </c>
      <c r="C198" s="7">
        <v>30000</v>
      </c>
      <c r="D198" s="8">
        <v>43490</v>
      </c>
      <c r="E198" s="7">
        <v>44379</v>
      </c>
      <c r="F198" s="6" t="s">
        <v>45</v>
      </c>
      <c r="G198" s="7">
        <v>39626</v>
      </c>
      <c r="H198" s="7">
        <v>0</v>
      </c>
      <c r="I198" s="7">
        <v>0</v>
      </c>
      <c r="J198" s="7">
        <v>3982</v>
      </c>
      <c r="K198" s="7">
        <v>771</v>
      </c>
      <c r="L198" s="7">
        <v>0</v>
      </c>
    </row>
    <row r="199" spans="1:12" x14ac:dyDescent="0.25">
      <c r="A199" s="6" t="s">
        <v>139</v>
      </c>
      <c r="B199" s="6">
        <v>2017</v>
      </c>
      <c r="C199" s="7">
        <v>20000</v>
      </c>
      <c r="D199" s="8">
        <v>43118</v>
      </c>
      <c r="E199" s="7">
        <v>68947</v>
      </c>
      <c r="F199" s="6" t="s">
        <v>45</v>
      </c>
      <c r="G199" s="7">
        <v>64837</v>
      </c>
      <c r="H199" s="7">
        <v>0</v>
      </c>
      <c r="I199" s="7">
        <v>0</v>
      </c>
      <c r="J199" s="7">
        <v>3040</v>
      </c>
      <c r="K199" s="7">
        <v>1070</v>
      </c>
      <c r="L199" s="7">
        <v>0</v>
      </c>
    </row>
    <row r="200" spans="1:12" x14ac:dyDescent="0.25">
      <c r="A200" s="6" t="s">
        <v>139</v>
      </c>
      <c r="B200" s="6">
        <v>2016</v>
      </c>
      <c r="C200" s="7">
        <v>20000</v>
      </c>
      <c r="D200" s="8">
        <v>42759</v>
      </c>
      <c r="E200" s="7">
        <v>20515</v>
      </c>
      <c r="F200" s="6" t="s">
        <v>45</v>
      </c>
      <c r="G200" s="7">
        <v>13470</v>
      </c>
      <c r="H200" s="7">
        <v>0</v>
      </c>
      <c r="I200" s="7">
        <v>0</v>
      </c>
      <c r="J200" s="7">
        <v>3045</v>
      </c>
      <c r="K200" s="7">
        <v>4000</v>
      </c>
      <c r="L200" s="7">
        <v>0</v>
      </c>
    </row>
    <row r="201" spans="1:12" x14ac:dyDescent="0.25">
      <c r="A201" s="6" t="s">
        <v>139</v>
      </c>
      <c r="B201" s="6">
        <v>2015</v>
      </c>
      <c r="C201" s="7">
        <v>20000</v>
      </c>
      <c r="D201" s="8">
        <v>42354</v>
      </c>
      <c r="E201" s="7">
        <v>25401</v>
      </c>
      <c r="F201" s="6" t="s">
        <v>45</v>
      </c>
      <c r="G201" s="7">
        <v>19028</v>
      </c>
      <c r="H201" s="7">
        <v>0</v>
      </c>
      <c r="I201" s="7">
        <v>0</v>
      </c>
      <c r="J201" s="7">
        <v>2140</v>
      </c>
      <c r="K201" s="7">
        <v>4233</v>
      </c>
      <c r="L201" s="7">
        <v>0</v>
      </c>
    </row>
    <row r="202" spans="1:12" x14ac:dyDescent="0.25">
      <c r="A202" s="6" t="s">
        <v>134</v>
      </c>
      <c r="B202" s="6">
        <v>2025</v>
      </c>
      <c r="C202" s="7">
        <v>61667</v>
      </c>
      <c r="D202" s="6"/>
      <c r="E202" s="6"/>
      <c r="F202" s="6" t="s">
        <v>45</v>
      </c>
      <c r="G202" s="6"/>
      <c r="H202" s="6"/>
      <c r="I202" s="6"/>
      <c r="J202" s="6"/>
      <c r="K202" s="6"/>
      <c r="L202" s="6"/>
    </row>
    <row r="203" spans="1:12" x14ac:dyDescent="0.25">
      <c r="A203" s="6" t="s">
        <v>134</v>
      </c>
      <c r="B203" s="6">
        <v>2024</v>
      </c>
      <c r="C203" s="7">
        <v>70000</v>
      </c>
      <c r="D203" s="8">
        <v>45391</v>
      </c>
      <c r="E203" s="7">
        <v>81830</v>
      </c>
      <c r="F203" s="6" t="s">
        <v>45</v>
      </c>
      <c r="G203" s="7">
        <v>68689</v>
      </c>
      <c r="H203" s="7">
        <v>0</v>
      </c>
      <c r="I203" s="7">
        <v>0</v>
      </c>
      <c r="J203" s="7">
        <v>9444</v>
      </c>
      <c r="K203" s="7">
        <v>3697</v>
      </c>
      <c r="L203" s="7">
        <v>0</v>
      </c>
    </row>
    <row r="204" spans="1:12" x14ac:dyDescent="0.25">
      <c r="A204" s="6" t="s">
        <v>134</v>
      </c>
      <c r="B204" s="6">
        <v>2023</v>
      </c>
      <c r="C204" s="7">
        <v>70000</v>
      </c>
      <c r="D204" s="8">
        <v>45051</v>
      </c>
      <c r="E204" s="7">
        <v>73223</v>
      </c>
      <c r="F204" s="6" t="s">
        <v>45</v>
      </c>
      <c r="G204" s="7">
        <v>61209</v>
      </c>
      <c r="H204" s="7">
        <v>0</v>
      </c>
      <c r="I204" s="7">
        <v>0</v>
      </c>
      <c r="J204" s="7">
        <v>8931</v>
      </c>
      <c r="K204" s="7">
        <v>3083</v>
      </c>
      <c r="L204" s="7">
        <v>0</v>
      </c>
    </row>
    <row r="205" spans="1:12" x14ac:dyDescent="0.25">
      <c r="A205" s="6" t="s">
        <v>134</v>
      </c>
      <c r="B205" s="6">
        <v>2022</v>
      </c>
      <c r="C205" s="7">
        <v>50000</v>
      </c>
      <c r="D205" s="8">
        <v>44671</v>
      </c>
      <c r="E205" s="7">
        <v>66639</v>
      </c>
      <c r="F205" s="6" t="s">
        <v>45</v>
      </c>
      <c r="G205" s="7">
        <v>59556</v>
      </c>
      <c r="H205" s="7">
        <v>0</v>
      </c>
      <c r="I205" s="7">
        <v>0</v>
      </c>
      <c r="J205" s="7">
        <v>4729</v>
      </c>
      <c r="K205" s="7">
        <v>2354</v>
      </c>
      <c r="L205" s="7">
        <v>0</v>
      </c>
    </row>
    <row r="206" spans="1:12" x14ac:dyDescent="0.25">
      <c r="A206" s="6" t="s">
        <v>134</v>
      </c>
      <c r="B206" s="6">
        <v>2021</v>
      </c>
      <c r="C206" s="7">
        <v>50000</v>
      </c>
      <c r="D206" s="8">
        <v>44308</v>
      </c>
      <c r="E206" s="7">
        <v>14500</v>
      </c>
      <c r="F206" s="6" t="s">
        <v>45</v>
      </c>
      <c r="G206" s="7">
        <v>3476</v>
      </c>
      <c r="H206" s="7">
        <v>0</v>
      </c>
      <c r="I206" s="7">
        <v>0</v>
      </c>
      <c r="J206" s="7">
        <v>8019</v>
      </c>
      <c r="K206" s="7">
        <v>3005</v>
      </c>
      <c r="L206" s="7">
        <v>0</v>
      </c>
    </row>
    <row r="207" spans="1:12" x14ac:dyDescent="0.25">
      <c r="A207" s="6" t="s">
        <v>134</v>
      </c>
      <c r="B207" s="6">
        <v>2020</v>
      </c>
      <c r="C207" s="7">
        <v>30000</v>
      </c>
      <c r="D207" s="8">
        <v>43938</v>
      </c>
      <c r="E207" s="7">
        <v>38611.199999999997</v>
      </c>
      <c r="F207" s="6" t="s">
        <v>45</v>
      </c>
      <c r="G207" s="7">
        <v>25954</v>
      </c>
      <c r="H207" s="7">
        <v>0</v>
      </c>
      <c r="I207" s="7">
        <v>0</v>
      </c>
      <c r="J207" s="7">
        <v>6222</v>
      </c>
      <c r="K207" s="7">
        <v>6435.2</v>
      </c>
      <c r="L207" s="7">
        <v>0</v>
      </c>
    </row>
    <row r="208" spans="1:12" x14ac:dyDescent="0.25">
      <c r="A208" s="6" t="s">
        <v>134</v>
      </c>
      <c r="B208" s="6">
        <v>2019</v>
      </c>
      <c r="C208" s="7">
        <v>30000</v>
      </c>
      <c r="D208" s="8">
        <v>43586</v>
      </c>
      <c r="E208" s="7">
        <v>7657</v>
      </c>
      <c r="F208" s="6" t="s">
        <v>45</v>
      </c>
      <c r="G208" s="7">
        <v>623</v>
      </c>
      <c r="H208" s="7">
        <v>0</v>
      </c>
      <c r="I208" s="7">
        <v>0</v>
      </c>
      <c r="J208" s="7">
        <v>5973</v>
      </c>
      <c r="K208" s="7">
        <v>1061</v>
      </c>
      <c r="L208" s="7">
        <v>0</v>
      </c>
    </row>
    <row r="209" spans="1:12" x14ac:dyDescent="0.25">
      <c r="A209" s="6" t="s">
        <v>134</v>
      </c>
      <c r="B209" s="6">
        <v>2018</v>
      </c>
      <c r="C209" s="7">
        <v>20000</v>
      </c>
      <c r="D209" s="8">
        <v>43228</v>
      </c>
      <c r="E209" s="7">
        <v>8619</v>
      </c>
      <c r="F209" s="6" t="s">
        <v>45</v>
      </c>
      <c r="G209" s="7">
        <v>3859</v>
      </c>
      <c r="H209" s="7">
        <v>0</v>
      </c>
      <c r="I209" s="7">
        <v>0</v>
      </c>
      <c r="J209" s="7">
        <v>4560</v>
      </c>
      <c r="K209" s="7">
        <v>200</v>
      </c>
      <c r="L209" s="7">
        <v>0</v>
      </c>
    </row>
    <row r="210" spans="1:12" x14ac:dyDescent="0.25">
      <c r="A210" s="6" t="s">
        <v>134</v>
      </c>
      <c r="B210" s="6">
        <v>2017</v>
      </c>
      <c r="C210" s="7">
        <v>20000</v>
      </c>
      <c r="D210" s="8">
        <v>42858</v>
      </c>
      <c r="E210" s="7">
        <v>30634</v>
      </c>
      <c r="F210" s="6" t="s">
        <v>45</v>
      </c>
      <c r="G210" s="7">
        <v>21852</v>
      </c>
      <c r="H210" s="7">
        <v>0</v>
      </c>
      <c r="I210" s="7">
        <v>0</v>
      </c>
      <c r="J210" s="7">
        <v>4411</v>
      </c>
      <c r="K210" s="7">
        <v>4371</v>
      </c>
      <c r="L210" s="7">
        <v>0</v>
      </c>
    </row>
    <row r="211" spans="1:12" x14ac:dyDescent="0.25">
      <c r="A211" s="6" t="s">
        <v>134</v>
      </c>
      <c r="B211" s="6">
        <v>2016</v>
      </c>
      <c r="C211" s="7">
        <v>20000</v>
      </c>
      <c r="D211" s="8">
        <v>42496</v>
      </c>
      <c r="E211" s="7">
        <v>11356</v>
      </c>
      <c r="F211" s="6" t="s">
        <v>45</v>
      </c>
      <c r="G211" s="7">
        <v>3102</v>
      </c>
      <c r="H211" s="7">
        <v>0</v>
      </c>
      <c r="I211" s="7">
        <v>0</v>
      </c>
      <c r="J211" s="7">
        <v>4254</v>
      </c>
      <c r="K211" s="7">
        <v>4000</v>
      </c>
      <c r="L211" s="7">
        <v>0</v>
      </c>
    </row>
    <row r="212" spans="1:12" x14ac:dyDescent="0.25">
      <c r="A212" s="6" t="s">
        <v>132</v>
      </c>
      <c r="B212" s="6">
        <v>2020</v>
      </c>
      <c r="C212" s="7">
        <v>5834</v>
      </c>
      <c r="D212" s="8">
        <v>44124</v>
      </c>
      <c r="E212" s="7">
        <v>1624</v>
      </c>
      <c r="F212" s="6" t="s">
        <v>45</v>
      </c>
      <c r="G212" s="7">
        <v>0</v>
      </c>
      <c r="H212" s="7">
        <v>0</v>
      </c>
      <c r="I212" s="7">
        <v>0</v>
      </c>
      <c r="J212" s="7">
        <v>1624</v>
      </c>
      <c r="K212" s="7">
        <v>0</v>
      </c>
      <c r="L212" s="7">
        <v>0</v>
      </c>
    </row>
    <row r="213" spans="1:12" x14ac:dyDescent="0.25">
      <c r="A213" s="6" t="s">
        <v>132</v>
      </c>
      <c r="B213" s="6">
        <v>2019</v>
      </c>
      <c r="C213" s="7">
        <v>10000</v>
      </c>
      <c r="D213" s="8">
        <v>43859</v>
      </c>
      <c r="E213" s="7">
        <v>2889</v>
      </c>
      <c r="F213" s="6" t="s">
        <v>45</v>
      </c>
      <c r="G213" s="7">
        <v>537</v>
      </c>
      <c r="H213" s="7">
        <v>0</v>
      </c>
      <c r="I213" s="7">
        <v>0</v>
      </c>
      <c r="J213" s="7">
        <v>1491</v>
      </c>
      <c r="K213" s="7">
        <v>861</v>
      </c>
      <c r="L213" s="7">
        <v>0</v>
      </c>
    </row>
    <row r="214" spans="1:12" x14ac:dyDescent="0.25">
      <c r="A214" s="6" t="s">
        <v>132</v>
      </c>
      <c r="B214" s="6">
        <v>2018</v>
      </c>
      <c r="C214" s="7">
        <v>10000</v>
      </c>
      <c r="D214" s="8">
        <v>43495</v>
      </c>
      <c r="E214" s="7">
        <v>10705</v>
      </c>
      <c r="F214" s="6" t="s">
        <v>45</v>
      </c>
      <c r="G214" s="7">
        <v>9033</v>
      </c>
      <c r="H214" s="7">
        <v>0</v>
      </c>
      <c r="I214" s="7">
        <v>0</v>
      </c>
      <c r="J214" s="7">
        <v>1472</v>
      </c>
      <c r="K214" s="7">
        <v>200</v>
      </c>
      <c r="L214" s="7">
        <v>0</v>
      </c>
    </row>
    <row r="215" spans="1:12" x14ac:dyDescent="0.25">
      <c r="A215" s="6" t="s">
        <v>132</v>
      </c>
      <c r="B215" s="6">
        <v>2017</v>
      </c>
      <c r="C215" s="7">
        <v>10000</v>
      </c>
      <c r="D215" s="8">
        <v>43131</v>
      </c>
      <c r="E215" s="7">
        <v>12637</v>
      </c>
      <c r="F215" s="6" t="s">
        <v>45</v>
      </c>
      <c r="G215" s="7">
        <v>11087</v>
      </c>
      <c r="H215" s="7">
        <v>0</v>
      </c>
      <c r="I215" s="7">
        <v>0</v>
      </c>
      <c r="J215" s="7">
        <v>1350</v>
      </c>
      <c r="K215" s="7">
        <v>200</v>
      </c>
      <c r="L215" s="7">
        <v>0</v>
      </c>
    </row>
    <row r="216" spans="1:12" x14ac:dyDescent="0.25">
      <c r="A216" s="6" t="s">
        <v>132</v>
      </c>
      <c r="B216" s="6">
        <v>2016</v>
      </c>
      <c r="C216" s="7">
        <v>10000</v>
      </c>
      <c r="D216" s="8">
        <v>42766</v>
      </c>
      <c r="E216" s="7">
        <v>16166.28</v>
      </c>
      <c r="F216" s="6" t="s">
        <v>45</v>
      </c>
      <c r="G216" s="7">
        <v>12456</v>
      </c>
      <c r="H216" s="7">
        <v>0</v>
      </c>
      <c r="I216" s="7">
        <v>0</v>
      </c>
      <c r="J216" s="7">
        <v>1219</v>
      </c>
      <c r="K216" s="7">
        <v>2491.2800000000002</v>
      </c>
      <c r="L216" s="7">
        <v>0</v>
      </c>
    </row>
    <row r="217" spans="1:12" x14ac:dyDescent="0.25">
      <c r="A217" s="6" t="s">
        <v>128</v>
      </c>
      <c r="B217" s="6">
        <v>2024</v>
      </c>
      <c r="C217" s="7">
        <v>64167</v>
      </c>
      <c r="D217" s="6"/>
      <c r="E217" s="6"/>
      <c r="F217" s="6" t="s">
        <v>45</v>
      </c>
      <c r="G217" s="6"/>
      <c r="H217" s="6"/>
      <c r="I217" s="6"/>
      <c r="J217" s="6"/>
      <c r="K217" s="6"/>
      <c r="L217" s="6"/>
    </row>
    <row r="218" spans="1:12" x14ac:dyDescent="0.25">
      <c r="A218" s="6" t="s">
        <v>128</v>
      </c>
      <c r="B218" s="6">
        <v>2023</v>
      </c>
      <c r="C218" s="7">
        <v>50000</v>
      </c>
      <c r="D218" s="8">
        <v>45258</v>
      </c>
      <c r="E218" s="7">
        <v>69932</v>
      </c>
      <c r="F218" s="6" t="s">
        <v>45</v>
      </c>
      <c r="G218" s="7">
        <v>58914</v>
      </c>
      <c r="H218" s="7">
        <v>0</v>
      </c>
      <c r="I218" s="7">
        <v>4817</v>
      </c>
      <c r="J218" s="7">
        <v>5109</v>
      </c>
      <c r="K218" s="7">
        <v>1092</v>
      </c>
      <c r="L218" s="7">
        <v>0</v>
      </c>
    </row>
    <row r="219" spans="1:12" x14ac:dyDescent="0.25">
      <c r="A219" s="6" t="s">
        <v>128</v>
      </c>
      <c r="B219" s="6">
        <v>2022</v>
      </c>
      <c r="C219" s="7">
        <v>50000</v>
      </c>
      <c r="D219" s="8">
        <v>44883</v>
      </c>
      <c r="E219" s="7">
        <v>86489</v>
      </c>
      <c r="F219" s="6" t="s">
        <v>45</v>
      </c>
      <c r="G219" s="7">
        <v>80161</v>
      </c>
      <c r="H219" s="7">
        <v>0</v>
      </c>
      <c r="I219" s="7">
        <v>0</v>
      </c>
      <c r="J219" s="7">
        <v>6232</v>
      </c>
      <c r="K219" s="7">
        <v>96</v>
      </c>
      <c r="L219" s="7">
        <v>0</v>
      </c>
    </row>
    <row r="220" spans="1:12" x14ac:dyDescent="0.25">
      <c r="A220" s="6" t="s">
        <v>128</v>
      </c>
      <c r="B220" s="6">
        <v>2021</v>
      </c>
      <c r="C220" s="7">
        <v>30000</v>
      </c>
      <c r="D220" s="8">
        <v>44522</v>
      </c>
      <c r="E220" s="7">
        <v>42068</v>
      </c>
      <c r="F220" s="6" t="s">
        <v>45</v>
      </c>
      <c r="G220" s="7">
        <v>37851</v>
      </c>
      <c r="H220" s="7">
        <v>0</v>
      </c>
      <c r="I220" s="7">
        <v>0</v>
      </c>
      <c r="J220" s="7">
        <v>3655</v>
      </c>
      <c r="K220" s="7">
        <v>562</v>
      </c>
      <c r="L220" s="7">
        <v>0</v>
      </c>
    </row>
    <row r="221" spans="1:12" x14ac:dyDescent="0.25">
      <c r="A221" s="6" t="s">
        <v>128</v>
      </c>
      <c r="B221" s="6">
        <v>2020</v>
      </c>
      <c r="C221" s="7">
        <v>30000</v>
      </c>
      <c r="D221" s="8">
        <v>44148</v>
      </c>
      <c r="E221" s="7">
        <v>44996</v>
      </c>
      <c r="F221" s="6" t="s">
        <v>45</v>
      </c>
      <c r="G221" s="7">
        <v>33904</v>
      </c>
      <c r="H221" s="7">
        <v>0</v>
      </c>
      <c r="I221" s="7">
        <v>0</v>
      </c>
      <c r="J221" s="7">
        <v>3593</v>
      </c>
      <c r="K221" s="7">
        <v>7499</v>
      </c>
      <c r="L221" s="7">
        <v>0</v>
      </c>
    </row>
    <row r="222" spans="1:12" x14ac:dyDescent="0.25">
      <c r="A222" s="6" t="s">
        <v>128</v>
      </c>
      <c r="B222" s="6">
        <v>2019</v>
      </c>
      <c r="C222" s="7">
        <v>20000</v>
      </c>
      <c r="D222" s="8">
        <v>43803</v>
      </c>
      <c r="E222" s="7">
        <v>27360</v>
      </c>
      <c r="F222" s="6" t="s">
        <v>45</v>
      </c>
      <c r="G222" s="7">
        <v>20189</v>
      </c>
      <c r="H222" s="7">
        <v>0</v>
      </c>
      <c r="I222" s="7">
        <v>0</v>
      </c>
      <c r="J222" s="7">
        <v>2611</v>
      </c>
      <c r="K222" s="7">
        <v>4560</v>
      </c>
      <c r="L222" s="7">
        <v>0</v>
      </c>
    </row>
    <row r="223" spans="1:12" x14ac:dyDescent="0.25">
      <c r="A223" s="6" t="s">
        <v>128</v>
      </c>
      <c r="B223" s="6">
        <v>2018</v>
      </c>
      <c r="C223" s="7">
        <v>20000</v>
      </c>
      <c r="D223" s="8">
        <v>43440</v>
      </c>
      <c r="E223" s="7">
        <v>16717</v>
      </c>
      <c r="F223" s="6" t="s">
        <v>45</v>
      </c>
      <c r="G223" s="7">
        <v>12776</v>
      </c>
      <c r="H223" s="7">
        <v>0</v>
      </c>
      <c r="I223" s="7">
        <v>0</v>
      </c>
      <c r="J223" s="7">
        <v>3467</v>
      </c>
      <c r="K223" s="7">
        <v>474</v>
      </c>
      <c r="L223" s="7">
        <v>0</v>
      </c>
    </row>
    <row r="224" spans="1:12" x14ac:dyDescent="0.25">
      <c r="A224" s="6" t="s">
        <v>128</v>
      </c>
      <c r="B224" s="6">
        <v>2017</v>
      </c>
      <c r="C224" s="7">
        <v>20000</v>
      </c>
      <c r="D224" s="8">
        <v>43080</v>
      </c>
      <c r="E224" s="7">
        <v>28272</v>
      </c>
      <c r="F224" s="6" t="s">
        <v>45</v>
      </c>
      <c r="G224" s="7">
        <v>24605</v>
      </c>
      <c r="H224" s="7">
        <v>0</v>
      </c>
      <c r="I224" s="7">
        <v>0</v>
      </c>
      <c r="J224" s="7">
        <v>3348</v>
      </c>
      <c r="K224" s="7">
        <v>319</v>
      </c>
      <c r="L224" s="7">
        <v>0</v>
      </c>
    </row>
    <row r="225" spans="1:12" x14ac:dyDescent="0.25">
      <c r="A225" s="6" t="s">
        <v>106</v>
      </c>
      <c r="B225" s="6">
        <v>2025</v>
      </c>
      <c r="C225" s="7">
        <v>25000</v>
      </c>
      <c r="D225" s="6"/>
      <c r="E225" s="6"/>
      <c r="F225" s="6" t="s">
        <v>45</v>
      </c>
      <c r="G225" s="6"/>
      <c r="H225" s="6"/>
      <c r="I225" s="6"/>
      <c r="J225" s="6"/>
      <c r="K225" s="6"/>
      <c r="L225" s="6"/>
    </row>
    <row r="226" spans="1:12" x14ac:dyDescent="0.25">
      <c r="A226" s="6" t="s">
        <v>106</v>
      </c>
      <c r="B226" s="6">
        <v>2024</v>
      </c>
      <c r="C226" s="7">
        <v>30000</v>
      </c>
      <c r="D226" s="8">
        <v>45399</v>
      </c>
      <c r="E226" s="7">
        <v>22068</v>
      </c>
      <c r="F226" s="6" t="s">
        <v>45</v>
      </c>
      <c r="G226" s="7">
        <v>17437</v>
      </c>
      <c r="H226" s="7">
        <v>0</v>
      </c>
      <c r="I226" s="7">
        <v>0</v>
      </c>
      <c r="J226" s="7">
        <v>2814</v>
      </c>
      <c r="K226" s="7">
        <v>1817</v>
      </c>
      <c r="L226" s="7">
        <v>0</v>
      </c>
    </row>
    <row r="227" spans="1:12" x14ac:dyDescent="0.25">
      <c r="A227" s="6" t="s">
        <v>106</v>
      </c>
      <c r="B227" s="6">
        <v>2023</v>
      </c>
      <c r="C227" s="7">
        <v>30000</v>
      </c>
      <c r="D227" s="8">
        <v>45042</v>
      </c>
      <c r="E227" s="7">
        <v>32764</v>
      </c>
      <c r="F227" s="6" t="s">
        <v>45</v>
      </c>
      <c r="G227" s="7">
        <v>29626</v>
      </c>
      <c r="H227" s="7">
        <v>0</v>
      </c>
      <c r="I227" s="7">
        <v>418</v>
      </c>
      <c r="J227" s="7">
        <v>2720</v>
      </c>
      <c r="K227" s="7">
        <v>0</v>
      </c>
      <c r="L227" s="7">
        <v>0</v>
      </c>
    </row>
    <row r="228" spans="1:12" x14ac:dyDescent="0.25">
      <c r="A228" s="6" t="s">
        <v>106</v>
      </c>
      <c r="B228" s="6">
        <v>2022</v>
      </c>
      <c r="C228" s="7">
        <v>20000</v>
      </c>
      <c r="D228" s="8">
        <v>44651</v>
      </c>
      <c r="E228" s="7">
        <v>21138</v>
      </c>
      <c r="F228" s="6" t="s">
        <v>45</v>
      </c>
      <c r="G228" s="7">
        <v>15546</v>
      </c>
      <c r="H228" s="7">
        <v>0</v>
      </c>
      <c r="I228" s="7">
        <v>0</v>
      </c>
      <c r="J228" s="7">
        <v>2215</v>
      </c>
      <c r="K228" s="7">
        <v>3377</v>
      </c>
      <c r="L228" s="7">
        <v>0</v>
      </c>
    </row>
    <row r="229" spans="1:12" x14ac:dyDescent="0.25">
      <c r="A229" s="6" t="s">
        <v>106</v>
      </c>
      <c r="B229" s="6">
        <v>2021</v>
      </c>
      <c r="C229" s="7">
        <v>20000</v>
      </c>
      <c r="D229" s="8">
        <v>44314</v>
      </c>
      <c r="E229" s="7">
        <v>10247</v>
      </c>
      <c r="F229" s="6" t="s">
        <v>45</v>
      </c>
      <c r="G229" s="7">
        <v>7966</v>
      </c>
      <c r="H229" s="7">
        <v>0</v>
      </c>
      <c r="I229" s="7">
        <v>0</v>
      </c>
      <c r="J229" s="7">
        <v>2195</v>
      </c>
      <c r="K229" s="7">
        <v>86</v>
      </c>
      <c r="L229" s="7">
        <v>0</v>
      </c>
    </row>
    <row r="230" spans="1:12" x14ac:dyDescent="0.25">
      <c r="A230" s="6" t="s">
        <v>106</v>
      </c>
      <c r="B230" s="6">
        <v>2020</v>
      </c>
      <c r="C230" s="7">
        <v>15000</v>
      </c>
      <c r="D230" s="8">
        <v>43913</v>
      </c>
      <c r="E230" s="7">
        <v>17514</v>
      </c>
      <c r="F230" s="6" t="s">
        <v>45</v>
      </c>
      <c r="G230" s="7">
        <v>15707</v>
      </c>
      <c r="H230" s="7">
        <v>0</v>
      </c>
      <c r="I230" s="7">
        <v>0</v>
      </c>
      <c r="J230" s="7">
        <v>1807</v>
      </c>
      <c r="K230" s="7">
        <v>0</v>
      </c>
      <c r="L230" s="7">
        <v>0</v>
      </c>
    </row>
    <row r="231" spans="1:12" x14ac:dyDescent="0.25">
      <c r="A231" s="6" t="s">
        <v>106</v>
      </c>
      <c r="B231" s="6">
        <v>2019</v>
      </c>
      <c r="C231" s="7">
        <v>15000</v>
      </c>
      <c r="D231" s="8">
        <v>43558</v>
      </c>
      <c r="E231" s="7">
        <v>17682</v>
      </c>
      <c r="F231" s="6" t="s">
        <v>45</v>
      </c>
      <c r="G231" s="7">
        <v>13934</v>
      </c>
      <c r="H231" s="7">
        <v>0</v>
      </c>
      <c r="I231" s="7">
        <v>0</v>
      </c>
      <c r="J231" s="7">
        <v>1686</v>
      </c>
      <c r="K231" s="7">
        <v>2062</v>
      </c>
      <c r="L231" s="7">
        <v>0</v>
      </c>
    </row>
    <row r="232" spans="1:12" x14ac:dyDescent="0.25">
      <c r="A232" s="6" t="s">
        <v>106</v>
      </c>
      <c r="B232" s="6">
        <v>2018</v>
      </c>
      <c r="C232" s="7">
        <v>15000</v>
      </c>
      <c r="D232" s="8">
        <v>43214</v>
      </c>
      <c r="E232" s="7">
        <v>16019</v>
      </c>
      <c r="F232" s="6" t="s">
        <v>45</v>
      </c>
      <c r="G232" s="7">
        <v>13935</v>
      </c>
      <c r="H232" s="7">
        <v>0</v>
      </c>
      <c r="I232" s="7">
        <v>0</v>
      </c>
      <c r="J232" s="7">
        <v>1852</v>
      </c>
      <c r="K232" s="7">
        <v>232</v>
      </c>
      <c r="L232" s="7">
        <v>0</v>
      </c>
    </row>
    <row r="233" spans="1:12" x14ac:dyDescent="0.25">
      <c r="A233" s="6" t="s">
        <v>102</v>
      </c>
      <c r="B233" s="6">
        <v>2020</v>
      </c>
      <c r="C233" s="7">
        <v>1667</v>
      </c>
      <c r="D233" s="6"/>
      <c r="E233" s="6"/>
      <c r="F233" s="6" t="s">
        <v>45</v>
      </c>
      <c r="G233" s="6"/>
      <c r="H233" s="6"/>
      <c r="I233" s="6"/>
      <c r="J233" s="6"/>
      <c r="K233" s="6"/>
      <c r="L233" s="6"/>
    </row>
    <row r="234" spans="1:12" x14ac:dyDescent="0.25">
      <c r="A234" s="6" t="s">
        <v>102</v>
      </c>
      <c r="B234" s="6">
        <v>2019</v>
      </c>
      <c r="C234" s="7">
        <v>10000</v>
      </c>
      <c r="D234" s="8">
        <v>43622</v>
      </c>
      <c r="E234" s="7">
        <v>9989</v>
      </c>
      <c r="F234" s="6" t="s">
        <v>45</v>
      </c>
      <c r="G234" s="7">
        <v>7456</v>
      </c>
      <c r="H234" s="7">
        <v>0</v>
      </c>
      <c r="I234" s="7">
        <v>0</v>
      </c>
      <c r="J234" s="7">
        <v>1472</v>
      </c>
      <c r="K234" s="7">
        <v>1061</v>
      </c>
      <c r="L234" s="7">
        <v>0</v>
      </c>
    </row>
    <row r="235" spans="1:12" x14ac:dyDescent="0.25">
      <c r="A235" s="6" t="s">
        <v>102</v>
      </c>
      <c r="B235" s="6">
        <v>2018</v>
      </c>
      <c r="C235" s="7">
        <v>10000</v>
      </c>
      <c r="D235" s="8">
        <v>43244</v>
      </c>
      <c r="E235" s="7">
        <v>11028</v>
      </c>
      <c r="F235" s="6" t="s">
        <v>45</v>
      </c>
      <c r="G235" s="7">
        <v>9249</v>
      </c>
      <c r="H235" s="7">
        <v>0</v>
      </c>
      <c r="I235" s="7">
        <v>0</v>
      </c>
      <c r="J235" s="7">
        <v>1579</v>
      </c>
      <c r="K235" s="7">
        <v>200</v>
      </c>
      <c r="L235" s="7">
        <v>0</v>
      </c>
    </row>
    <row r="236" spans="1:12" x14ac:dyDescent="0.25">
      <c r="A236" s="6" t="s">
        <v>99</v>
      </c>
      <c r="B236" s="6">
        <v>2025</v>
      </c>
      <c r="C236" s="7">
        <v>40834</v>
      </c>
      <c r="D236" s="6"/>
      <c r="E236" s="6"/>
      <c r="F236" s="6" t="s">
        <v>45</v>
      </c>
      <c r="G236" s="6"/>
      <c r="H236" s="6"/>
      <c r="I236" s="6"/>
      <c r="J236" s="6"/>
      <c r="K236" s="6"/>
      <c r="L236" s="6"/>
    </row>
    <row r="237" spans="1:12" x14ac:dyDescent="0.25">
      <c r="A237" s="6" t="s">
        <v>99</v>
      </c>
      <c r="B237" s="6">
        <v>2024</v>
      </c>
      <c r="C237" s="7">
        <v>50000</v>
      </c>
      <c r="D237" s="8">
        <v>45387</v>
      </c>
      <c r="E237" s="7">
        <v>8110</v>
      </c>
      <c r="F237" s="6" t="s">
        <v>45</v>
      </c>
      <c r="G237" s="7">
        <v>3000</v>
      </c>
      <c r="H237" s="7">
        <v>0</v>
      </c>
      <c r="I237" s="7">
        <v>0</v>
      </c>
      <c r="J237" s="7">
        <v>4712</v>
      </c>
      <c r="K237" s="7">
        <v>398</v>
      </c>
      <c r="L237" s="7">
        <v>0</v>
      </c>
    </row>
    <row r="238" spans="1:12" x14ac:dyDescent="0.25">
      <c r="A238" s="6" t="s">
        <v>99</v>
      </c>
      <c r="B238" s="6">
        <v>2023</v>
      </c>
      <c r="C238" s="7">
        <v>50000</v>
      </c>
      <c r="D238" s="8">
        <v>45022</v>
      </c>
      <c r="E238" s="7">
        <v>14321</v>
      </c>
      <c r="F238" s="6" t="s">
        <v>45</v>
      </c>
      <c r="G238" s="7">
        <v>8806</v>
      </c>
      <c r="H238" s="7">
        <v>0</v>
      </c>
      <c r="I238" s="7">
        <v>0</v>
      </c>
      <c r="J238" s="7">
        <v>4510</v>
      </c>
      <c r="K238" s="7">
        <v>1005</v>
      </c>
      <c r="L238" s="7">
        <v>0</v>
      </c>
    </row>
    <row r="239" spans="1:12" x14ac:dyDescent="0.25">
      <c r="A239" s="6" t="s">
        <v>99</v>
      </c>
      <c r="B239" s="6">
        <v>2022</v>
      </c>
      <c r="C239" s="7">
        <v>30000</v>
      </c>
      <c r="D239" s="8">
        <v>44656</v>
      </c>
      <c r="E239" s="7">
        <v>57708</v>
      </c>
      <c r="F239" s="6" t="s">
        <v>45</v>
      </c>
      <c r="G239" s="7">
        <v>54303</v>
      </c>
      <c r="H239" s="7">
        <v>0</v>
      </c>
      <c r="I239" s="7">
        <v>0</v>
      </c>
      <c r="J239" s="7">
        <v>3405</v>
      </c>
      <c r="K239" s="7">
        <v>0</v>
      </c>
      <c r="L239" s="7">
        <v>0</v>
      </c>
    </row>
    <row r="240" spans="1:12" x14ac:dyDescent="0.25">
      <c r="A240" s="6" t="s">
        <v>99</v>
      </c>
      <c r="B240" s="6">
        <v>2021</v>
      </c>
      <c r="C240" s="7">
        <v>30000</v>
      </c>
      <c r="D240" s="8">
        <v>44298</v>
      </c>
      <c r="E240" s="7">
        <v>7524</v>
      </c>
      <c r="F240" s="6" t="s">
        <v>45</v>
      </c>
      <c r="G240" s="7">
        <v>4164</v>
      </c>
      <c r="H240" s="7">
        <v>0</v>
      </c>
      <c r="I240" s="7">
        <v>0</v>
      </c>
      <c r="J240" s="7">
        <v>3360</v>
      </c>
      <c r="K240" s="7">
        <v>0</v>
      </c>
      <c r="L240" s="7">
        <v>0</v>
      </c>
    </row>
    <row r="241" spans="1:12" x14ac:dyDescent="0.25">
      <c r="A241" s="6" t="s">
        <v>99</v>
      </c>
      <c r="B241" s="6">
        <v>2020</v>
      </c>
      <c r="C241" s="7">
        <v>20000</v>
      </c>
      <c r="D241" s="8">
        <v>43913</v>
      </c>
      <c r="E241" s="7">
        <v>21388</v>
      </c>
      <c r="F241" s="6" t="s">
        <v>45</v>
      </c>
      <c r="G241" s="7">
        <v>14901</v>
      </c>
      <c r="H241" s="7">
        <v>0</v>
      </c>
      <c r="I241" s="7">
        <v>0</v>
      </c>
      <c r="J241" s="7">
        <v>2487</v>
      </c>
      <c r="K241" s="7">
        <v>4000</v>
      </c>
      <c r="L241" s="7">
        <v>0</v>
      </c>
    </row>
    <row r="242" spans="1:12" x14ac:dyDescent="0.25">
      <c r="A242" s="6" t="s">
        <v>99</v>
      </c>
      <c r="B242" s="6">
        <v>2019</v>
      </c>
      <c r="C242" s="7">
        <v>20000</v>
      </c>
      <c r="D242" s="8">
        <v>43557</v>
      </c>
      <c r="E242" s="7">
        <v>29317</v>
      </c>
      <c r="F242" s="6" t="s">
        <v>45</v>
      </c>
      <c r="G242" s="7">
        <v>24038</v>
      </c>
      <c r="H242" s="7">
        <v>0</v>
      </c>
      <c r="I242" s="7">
        <v>2222</v>
      </c>
      <c r="J242" s="7">
        <v>2356</v>
      </c>
      <c r="K242" s="7">
        <v>701</v>
      </c>
      <c r="L242" s="7">
        <v>0</v>
      </c>
    </row>
    <row r="243" spans="1:12" x14ac:dyDescent="0.25">
      <c r="A243" s="6" t="s">
        <v>99</v>
      </c>
      <c r="B243" s="6">
        <v>2018</v>
      </c>
      <c r="C243" s="7">
        <v>20000</v>
      </c>
      <c r="D243" s="8">
        <v>43206</v>
      </c>
      <c r="E243" s="7">
        <v>20513</v>
      </c>
      <c r="F243" s="6" t="s">
        <v>45</v>
      </c>
      <c r="G243" s="7">
        <v>14369</v>
      </c>
      <c r="H243" s="7">
        <v>0</v>
      </c>
      <c r="I243" s="7">
        <v>3098</v>
      </c>
      <c r="J243" s="7">
        <v>2646</v>
      </c>
      <c r="K243" s="7">
        <v>400</v>
      </c>
      <c r="L243" s="7">
        <v>0</v>
      </c>
    </row>
    <row r="244" spans="1:12" x14ac:dyDescent="0.25">
      <c r="A244" s="6" t="s">
        <v>92</v>
      </c>
      <c r="B244" s="6">
        <v>2023</v>
      </c>
      <c r="C244" s="7">
        <v>25000</v>
      </c>
      <c r="D244" s="8">
        <v>45077</v>
      </c>
      <c r="E244" s="7">
        <v>7017</v>
      </c>
      <c r="F244" s="6" t="s">
        <v>45</v>
      </c>
      <c r="G244" s="7">
        <v>4655</v>
      </c>
      <c r="H244" s="7">
        <v>0</v>
      </c>
      <c r="I244" s="7">
        <v>0</v>
      </c>
      <c r="J244" s="7">
        <v>2362</v>
      </c>
      <c r="K244" s="7">
        <v>0</v>
      </c>
      <c r="L244" s="7">
        <v>0</v>
      </c>
    </row>
    <row r="245" spans="1:12" x14ac:dyDescent="0.25">
      <c r="A245" s="6" t="s">
        <v>92</v>
      </c>
      <c r="B245" s="6">
        <v>2022</v>
      </c>
      <c r="C245" s="7">
        <v>20000</v>
      </c>
      <c r="D245" s="8">
        <v>44726</v>
      </c>
      <c r="E245" s="7">
        <v>4645</v>
      </c>
      <c r="F245" s="6" t="s">
        <v>45</v>
      </c>
      <c r="G245" s="7">
        <v>2668</v>
      </c>
      <c r="H245" s="7">
        <v>0</v>
      </c>
      <c r="I245" s="7">
        <v>0</v>
      </c>
      <c r="J245" s="7">
        <v>1977</v>
      </c>
      <c r="K245" s="7">
        <v>0</v>
      </c>
      <c r="L245" s="7">
        <v>0</v>
      </c>
    </row>
    <row r="246" spans="1:12" x14ac:dyDescent="0.25">
      <c r="A246" s="6" t="s">
        <v>92</v>
      </c>
      <c r="B246" s="6">
        <v>2021</v>
      </c>
      <c r="C246" s="7">
        <v>20000</v>
      </c>
      <c r="D246" s="8">
        <v>44368</v>
      </c>
      <c r="E246" s="7">
        <v>10921</v>
      </c>
      <c r="F246" s="6" t="s">
        <v>45</v>
      </c>
      <c r="G246" s="7">
        <v>8959</v>
      </c>
      <c r="H246" s="7">
        <v>0</v>
      </c>
      <c r="I246" s="7">
        <v>0</v>
      </c>
      <c r="J246" s="7">
        <v>1962</v>
      </c>
      <c r="K246" s="7">
        <v>0</v>
      </c>
      <c r="L246" s="7">
        <v>0</v>
      </c>
    </row>
    <row r="247" spans="1:12" x14ac:dyDescent="0.25">
      <c r="A247" s="6" t="s">
        <v>92</v>
      </c>
      <c r="B247" s="6">
        <v>2020</v>
      </c>
      <c r="C247" s="7">
        <v>15000</v>
      </c>
      <c r="D247" s="8">
        <v>43973</v>
      </c>
      <c r="E247" s="7">
        <v>19811</v>
      </c>
      <c r="F247" s="6" t="s">
        <v>45</v>
      </c>
      <c r="G247" s="7">
        <v>15233</v>
      </c>
      <c r="H247" s="7">
        <v>0</v>
      </c>
      <c r="I247" s="7">
        <v>0</v>
      </c>
      <c r="J247" s="7">
        <v>1671</v>
      </c>
      <c r="K247" s="7">
        <v>2907</v>
      </c>
      <c r="L247" s="7">
        <v>0</v>
      </c>
    </row>
    <row r="248" spans="1:12" x14ac:dyDescent="0.25">
      <c r="A248" s="6" t="s">
        <v>92</v>
      </c>
      <c r="B248" s="6">
        <v>2019</v>
      </c>
      <c r="C248" s="7">
        <v>15000</v>
      </c>
      <c r="D248" s="8">
        <v>43626</v>
      </c>
      <c r="E248" s="7">
        <v>12039</v>
      </c>
      <c r="F248" s="6" t="s">
        <v>45</v>
      </c>
      <c r="G248" s="7">
        <v>6989</v>
      </c>
      <c r="H248" s="7">
        <v>0</v>
      </c>
      <c r="I248" s="7">
        <v>2222</v>
      </c>
      <c r="J248" s="7">
        <v>1552</v>
      </c>
      <c r="K248" s="7">
        <v>1276</v>
      </c>
      <c r="L248" s="7">
        <v>0</v>
      </c>
    </row>
    <row r="249" spans="1:12" x14ac:dyDescent="0.25">
      <c r="A249" s="6" t="s">
        <v>92</v>
      </c>
      <c r="B249" s="6">
        <v>2018</v>
      </c>
      <c r="C249" s="7">
        <v>15000</v>
      </c>
      <c r="D249" s="8">
        <v>43269</v>
      </c>
      <c r="E249" s="7">
        <v>15809</v>
      </c>
      <c r="F249" s="6" t="s">
        <v>45</v>
      </c>
      <c r="G249" s="7">
        <v>11378</v>
      </c>
      <c r="H249" s="7">
        <v>0</v>
      </c>
      <c r="I249" s="7">
        <v>2817</v>
      </c>
      <c r="J249" s="7">
        <v>1414</v>
      </c>
      <c r="K249" s="7">
        <v>200</v>
      </c>
      <c r="L249" s="7">
        <v>0</v>
      </c>
    </row>
    <row r="250" spans="1:12" x14ac:dyDescent="0.25">
      <c r="A250" s="6" t="s">
        <v>87</v>
      </c>
      <c r="B250" s="6">
        <v>2025</v>
      </c>
      <c r="C250" s="7">
        <v>70000</v>
      </c>
      <c r="D250" s="6"/>
      <c r="E250" s="6"/>
      <c r="F250" s="6" t="s">
        <v>45</v>
      </c>
      <c r="G250" s="6"/>
      <c r="H250" s="6"/>
      <c r="I250" s="6"/>
      <c r="J250" s="6"/>
      <c r="K250" s="6"/>
      <c r="L250" s="6"/>
    </row>
    <row r="251" spans="1:12" x14ac:dyDescent="0.25">
      <c r="A251" s="6" t="s">
        <v>87</v>
      </c>
      <c r="B251" s="6">
        <v>2024</v>
      </c>
      <c r="C251" s="7">
        <v>50000</v>
      </c>
      <c r="D251" s="8">
        <v>45518</v>
      </c>
      <c r="E251" s="7">
        <v>71769</v>
      </c>
      <c r="F251" s="6" t="s">
        <v>45</v>
      </c>
      <c r="G251" s="7">
        <v>60183</v>
      </c>
      <c r="H251" s="7">
        <v>0</v>
      </c>
      <c r="I251" s="7">
        <v>0</v>
      </c>
      <c r="J251" s="7">
        <v>4075</v>
      </c>
      <c r="K251" s="7">
        <v>7511</v>
      </c>
      <c r="L251" s="7">
        <v>0</v>
      </c>
    </row>
    <row r="252" spans="1:12" x14ac:dyDescent="0.25">
      <c r="A252" s="6" t="s">
        <v>87</v>
      </c>
      <c r="B252" s="6">
        <v>2023</v>
      </c>
      <c r="C252" s="7">
        <v>50000</v>
      </c>
      <c r="D252" s="8">
        <v>45153</v>
      </c>
      <c r="E252" s="7">
        <v>62146</v>
      </c>
      <c r="F252" s="6" t="s">
        <v>45</v>
      </c>
      <c r="G252" s="7">
        <v>57328</v>
      </c>
      <c r="H252" s="7">
        <v>0</v>
      </c>
      <c r="I252" s="7">
        <v>0</v>
      </c>
      <c r="J252" s="7">
        <v>3920</v>
      </c>
      <c r="K252" s="7">
        <v>898</v>
      </c>
      <c r="L252" s="7">
        <v>0</v>
      </c>
    </row>
    <row r="253" spans="1:12" x14ac:dyDescent="0.25">
      <c r="A253" s="6" t="s">
        <v>87</v>
      </c>
      <c r="B253" s="6">
        <v>2022</v>
      </c>
      <c r="C253" s="7">
        <v>30000</v>
      </c>
      <c r="D253" s="8">
        <v>44784</v>
      </c>
      <c r="E253" s="7">
        <v>37734</v>
      </c>
      <c r="F253" s="6" t="s">
        <v>45</v>
      </c>
      <c r="G253" s="7">
        <v>28348</v>
      </c>
      <c r="H253" s="7">
        <v>0</v>
      </c>
      <c r="I253" s="7">
        <v>0</v>
      </c>
      <c r="J253" s="7">
        <v>3097</v>
      </c>
      <c r="K253" s="7">
        <v>6289</v>
      </c>
      <c r="L253" s="7">
        <v>0</v>
      </c>
    </row>
    <row r="254" spans="1:12" x14ac:dyDescent="0.25">
      <c r="A254" s="6" t="s">
        <v>87</v>
      </c>
      <c r="B254" s="6">
        <v>2021</v>
      </c>
      <c r="C254" s="7">
        <v>30000</v>
      </c>
      <c r="D254" s="8">
        <v>44419</v>
      </c>
      <c r="E254" s="7">
        <v>55290</v>
      </c>
      <c r="F254" s="6" t="s">
        <v>45</v>
      </c>
      <c r="G254" s="7">
        <v>11201</v>
      </c>
      <c r="H254" s="7">
        <v>0</v>
      </c>
      <c r="I254" s="7">
        <v>41160</v>
      </c>
      <c r="J254" s="7">
        <v>2929</v>
      </c>
      <c r="K254" s="7">
        <v>0</v>
      </c>
      <c r="L254" s="7">
        <v>0</v>
      </c>
    </row>
    <row r="255" spans="1:12" x14ac:dyDescent="0.25">
      <c r="A255" s="6" t="s">
        <v>87</v>
      </c>
      <c r="B255" s="6">
        <v>2020</v>
      </c>
      <c r="C255" s="7">
        <v>20000</v>
      </c>
      <c r="D255" s="8">
        <v>44068</v>
      </c>
      <c r="E255" s="7">
        <v>41308</v>
      </c>
      <c r="F255" s="6" t="s">
        <v>45</v>
      </c>
      <c r="G255" s="7">
        <v>33867</v>
      </c>
      <c r="H255" s="7">
        <v>0</v>
      </c>
      <c r="I255" s="7">
        <v>0</v>
      </c>
      <c r="J255" s="7">
        <v>2229</v>
      </c>
      <c r="K255" s="7">
        <v>5212</v>
      </c>
      <c r="L255" s="7">
        <v>0</v>
      </c>
    </row>
    <row r="256" spans="1:12" x14ac:dyDescent="0.25">
      <c r="A256" s="6" t="s">
        <v>87</v>
      </c>
      <c r="B256" s="6">
        <v>2019</v>
      </c>
      <c r="C256" s="7">
        <v>20000</v>
      </c>
      <c r="D256" s="8">
        <v>43704</v>
      </c>
      <c r="E256" s="7">
        <v>28060</v>
      </c>
      <c r="F256" s="6" t="s">
        <v>45</v>
      </c>
      <c r="G256" s="7">
        <v>25695</v>
      </c>
      <c r="H256" s="7">
        <v>0</v>
      </c>
      <c r="I256" s="7">
        <v>0</v>
      </c>
      <c r="J256" s="7">
        <v>2102</v>
      </c>
      <c r="K256" s="7">
        <v>263</v>
      </c>
      <c r="L256" s="7">
        <v>0</v>
      </c>
    </row>
    <row r="257" spans="1:12" x14ac:dyDescent="0.25">
      <c r="A257" s="6" t="s">
        <v>87</v>
      </c>
      <c r="B257" s="6">
        <v>2018</v>
      </c>
      <c r="C257" s="7">
        <v>20000</v>
      </c>
      <c r="D257" s="8">
        <v>43353</v>
      </c>
      <c r="E257" s="7">
        <v>23735</v>
      </c>
      <c r="F257" s="6" t="s">
        <v>45</v>
      </c>
      <c r="G257" s="7">
        <v>21559</v>
      </c>
      <c r="H257" s="7">
        <v>0</v>
      </c>
      <c r="I257" s="7">
        <v>0</v>
      </c>
      <c r="J257" s="7">
        <v>1883</v>
      </c>
      <c r="K257" s="7">
        <v>293</v>
      </c>
      <c r="L257" s="7">
        <v>0</v>
      </c>
    </row>
    <row r="258" spans="1:12" x14ac:dyDescent="0.25">
      <c r="A258" s="6" t="s">
        <v>68</v>
      </c>
      <c r="B258" s="6">
        <v>2025</v>
      </c>
      <c r="C258" s="7">
        <v>70000</v>
      </c>
      <c r="D258" s="6"/>
      <c r="E258" s="6"/>
      <c r="F258" s="6" t="s">
        <v>45</v>
      </c>
      <c r="G258" s="6"/>
      <c r="H258" s="6"/>
      <c r="I258" s="6"/>
      <c r="J258" s="6"/>
      <c r="K258" s="6"/>
      <c r="L258" s="6"/>
    </row>
    <row r="259" spans="1:12" x14ac:dyDescent="0.25">
      <c r="A259" s="6" t="s">
        <v>68</v>
      </c>
      <c r="B259" s="6">
        <v>2024</v>
      </c>
      <c r="C259" s="7">
        <v>50000</v>
      </c>
      <c r="D259" s="6"/>
      <c r="E259" s="6"/>
      <c r="F259" s="6" t="s">
        <v>45</v>
      </c>
      <c r="G259" s="6"/>
      <c r="H259" s="6"/>
      <c r="I259" s="6"/>
      <c r="J259" s="6"/>
      <c r="K259" s="6"/>
      <c r="L259" s="6"/>
    </row>
    <row r="260" spans="1:12" x14ac:dyDescent="0.25">
      <c r="A260" s="6" t="s">
        <v>68</v>
      </c>
      <c r="B260" s="6">
        <v>2023</v>
      </c>
      <c r="C260" s="7">
        <v>50000</v>
      </c>
      <c r="D260" s="8">
        <v>45278</v>
      </c>
      <c r="E260" s="7">
        <v>64350</v>
      </c>
      <c r="F260" s="6" t="s">
        <v>45</v>
      </c>
      <c r="G260" s="7">
        <v>53343</v>
      </c>
      <c r="H260" s="7">
        <v>0</v>
      </c>
      <c r="I260" s="7">
        <v>0</v>
      </c>
      <c r="J260" s="7">
        <v>4672</v>
      </c>
      <c r="K260" s="7">
        <v>6335</v>
      </c>
      <c r="L260" s="7">
        <v>0</v>
      </c>
    </row>
    <row r="261" spans="1:12" x14ac:dyDescent="0.25">
      <c r="A261" s="6" t="s">
        <v>68</v>
      </c>
      <c r="B261" s="6">
        <v>2022</v>
      </c>
      <c r="C261" s="7">
        <v>30000</v>
      </c>
      <c r="D261" s="8">
        <v>44917</v>
      </c>
      <c r="E261" s="7">
        <v>32090</v>
      </c>
      <c r="F261" s="6" t="s">
        <v>45</v>
      </c>
      <c r="G261" s="7">
        <v>26305</v>
      </c>
      <c r="H261" s="7">
        <v>0</v>
      </c>
      <c r="I261" s="7">
        <v>1677</v>
      </c>
      <c r="J261" s="7">
        <v>3621</v>
      </c>
      <c r="K261" s="7">
        <v>487</v>
      </c>
      <c r="L261" s="7">
        <v>0</v>
      </c>
    </row>
    <row r="262" spans="1:12" x14ac:dyDescent="0.25">
      <c r="A262" s="6" t="s">
        <v>68</v>
      </c>
      <c r="B262" s="6">
        <v>2021</v>
      </c>
      <c r="C262" s="7">
        <v>30000</v>
      </c>
      <c r="D262" s="8">
        <v>44529</v>
      </c>
      <c r="E262" s="7">
        <v>43411</v>
      </c>
      <c r="F262" s="6" t="s">
        <v>45</v>
      </c>
      <c r="G262" s="7">
        <v>34653</v>
      </c>
      <c r="H262" s="7">
        <v>0</v>
      </c>
      <c r="I262" s="7">
        <v>1962</v>
      </c>
      <c r="J262" s="7">
        <v>3405</v>
      </c>
      <c r="K262" s="7">
        <v>3391</v>
      </c>
      <c r="L262" s="7">
        <v>0</v>
      </c>
    </row>
    <row r="263" spans="1:12" x14ac:dyDescent="0.25">
      <c r="A263" s="6" t="s">
        <v>68</v>
      </c>
      <c r="B263" s="6">
        <v>2020</v>
      </c>
      <c r="C263" s="7">
        <v>20000</v>
      </c>
      <c r="D263" s="8">
        <v>44210</v>
      </c>
      <c r="E263" s="7">
        <v>7880</v>
      </c>
      <c r="F263" s="6" t="s">
        <v>45</v>
      </c>
      <c r="G263" s="7">
        <v>5375</v>
      </c>
      <c r="H263" s="7">
        <v>0</v>
      </c>
      <c r="I263" s="7">
        <v>0</v>
      </c>
      <c r="J263" s="7">
        <v>2505</v>
      </c>
      <c r="K263" s="7">
        <v>0</v>
      </c>
      <c r="L263" s="7">
        <v>0</v>
      </c>
    </row>
    <row r="264" spans="1:12" x14ac:dyDescent="0.25">
      <c r="A264" s="6" t="s">
        <v>68</v>
      </c>
      <c r="B264" s="6">
        <v>2019</v>
      </c>
      <c r="C264" s="7">
        <v>20000</v>
      </c>
      <c r="D264" s="8">
        <v>43845</v>
      </c>
      <c r="E264" s="7">
        <v>16533</v>
      </c>
      <c r="F264" s="6" t="s">
        <v>45</v>
      </c>
      <c r="G264" s="7">
        <v>14159</v>
      </c>
      <c r="H264" s="7">
        <v>0</v>
      </c>
      <c r="I264" s="7">
        <v>0</v>
      </c>
      <c r="J264" s="7">
        <v>2374</v>
      </c>
      <c r="K264" s="7">
        <v>0</v>
      </c>
      <c r="L264" s="7">
        <v>0</v>
      </c>
    </row>
    <row r="265" spans="1:12" x14ac:dyDescent="0.25">
      <c r="A265" s="6" t="s">
        <v>68</v>
      </c>
      <c r="B265" s="6">
        <v>2018</v>
      </c>
      <c r="C265" s="7">
        <v>20000</v>
      </c>
      <c r="D265" s="8">
        <v>43475</v>
      </c>
      <c r="E265" s="7">
        <v>20492</v>
      </c>
      <c r="F265" s="6" t="s">
        <v>45</v>
      </c>
      <c r="G265" s="7">
        <v>13610</v>
      </c>
      <c r="H265" s="7">
        <v>0</v>
      </c>
      <c r="I265" s="7">
        <v>0</v>
      </c>
      <c r="J265" s="7">
        <v>2994</v>
      </c>
      <c r="K265" s="7">
        <v>3888</v>
      </c>
      <c r="L265" s="7">
        <v>0</v>
      </c>
    </row>
    <row r="266" spans="1:12" x14ac:dyDescent="0.25">
      <c r="A266" s="6" t="s">
        <v>61</v>
      </c>
      <c r="B266" s="6">
        <v>2025</v>
      </c>
      <c r="C266" s="7">
        <v>50000</v>
      </c>
      <c r="D266" s="6"/>
      <c r="E266" s="6"/>
      <c r="F266" s="6" t="s">
        <v>45</v>
      </c>
      <c r="G266" s="6"/>
      <c r="H266" s="6"/>
      <c r="I266" s="6"/>
      <c r="J266" s="6"/>
      <c r="K266" s="6"/>
      <c r="L266" s="6"/>
    </row>
    <row r="267" spans="1:12" x14ac:dyDescent="0.25">
      <c r="A267" s="6" t="s">
        <v>61</v>
      </c>
      <c r="B267" s="6">
        <v>2024</v>
      </c>
      <c r="C267" s="7">
        <v>50000</v>
      </c>
      <c r="D267" s="6"/>
      <c r="E267" s="6"/>
      <c r="F267" s="6" t="s">
        <v>45</v>
      </c>
      <c r="G267" s="6"/>
      <c r="H267" s="6"/>
      <c r="I267" s="6"/>
      <c r="J267" s="6"/>
      <c r="K267" s="6"/>
      <c r="L267" s="6"/>
    </row>
    <row r="268" spans="1:12" x14ac:dyDescent="0.25">
      <c r="A268" s="6" t="s">
        <v>61</v>
      </c>
      <c r="B268" s="6">
        <v>2023</v>
      </c>
      <c r="C268" s="7">
        <v>30000</v>
      </c>
      <c r="D268" s="8">
        <v>45261</v>
      </c>
      <c r="E268" s="7">
        <v>34191</v>
      </c>
      <c r="F268" s="6" t="s">
        <v>45</v>
      </c>
      <c r="G268" s="7">
        <v>19624</v>
      </c>
      <c r="H268" s="7">
        <v>0</v>
      </c>
      <c r="I268" s="7">
        <v>4399</v>
      </c>
      <c r="J268" s="7">
        <v>7378</v>
      </c>
      <c r="K268" s="7">
        <v>2790</v>
      </c>
      <c r="L268" s="7">
        <v>0</v>
      </c>
    </row>
    <row r="269" spans="1:12" x14ac:dyDescent="0.25">
      <c r="A269" s="6" t="s">
        <v>61</v>
      </c>
      <c r="B269" s="6">
        <v>2022</v>
      </c>
      <c r="C269" s="7">
        <v>30000</v>
      </c>
      <c r="D269" s="8">
        <v>44895</v>
      </c>
      <c r="E269" s="7">
        <v>362897</v>
      </c>
      <c r="F269" s="6" t="s">
        <v>45</v>
      </c>
      <c r="G269" s="7">
        <v>348783</v>
      </c>
      <c r="H269" s="7">
        <v>0</v>
      </c>
      <c r="I269" s="7">
        <v>0</v>
      </c>
      <c r="J269" s="7">
        <v>7061</v>
      </c>
      <c r="K269" s="7">
        <v>7053</v>
      </c>
      <c r="L269" s="7">
        <v>0</v>
      </c>
    </row>
    <row r="270" spans="1:12" x14ac:dyDescent="0.25">
      <c r="A270" s="6" t="s">
        <v>61</v>
      </c>
      <c r="B270" s="6">
        <v>2021</v>
      </c>
      <c r="C270" s="7">
        <v>20000</v>
      </c>
      <c r="D270" s="8">
        <v>44523</v>
      </c>
      <c r="E270" s="7">
        <v>23790</v>
      </c>
      <c r="F270" s="6" t="s">
        <v>45</v>
      </c>
      <c r="G270" s="7">
        <v>14957</v>
      </c>
      <c r="H270" s="7">
        <v>0</v>
      </c>
      <c r="I270" s="7">
        <v>0</v>
      </c>
      <c r="J270" s="7">
        <v>4833</v>
      </c>
      <c r="K270" s="7">
        <v>4000</v>
      </c>
      <c r="L270" s="7">
        <v>0</v>
      </c>
    </row>
    <row r="271" spans="1:12" x14ac:dyDescent="0.25">
      <c r="A271" s="6" t="s">
        <v>61</v>
      </c>
      <c r="B271" s="6">
        <v>2020</v>
      </c>
      <c r="C271" s="7">
        <v>20000</v>
      </c>
      <c r="D271" s="8">
        <v>44502</v>
      </c>
      <c r="E271" s="7">
        <v>81920</v>
      </c>
      <c r="F271" s="6" t="s">
        <v>45</v>
      </c>
      <c r="G271" s="7">
        <v>34341</v>
      </c>
      <c r="H271" s="7">
        <v>0</v>
      </c>
      <c r="I271" s="7">
        <v>41160</v>
      </c>
      <c r="J271" s="7">
        <v>4746</v>
      </c>
      <c r="K271" s="7">
        <v>1673</v>
      </c>
      <c r="L271" s="7">
        <v>0</v>
      </c>
    </row>
    <row r="272" spans="1:12" x14ac:dyDescent="0.25">
      <c r="A272" s="6" t="s">
        <v>61</v>
      </c>
      <c r="B272" s="6">
        <v>2019</v>
      </c>
      <c r="C272" s="7">
        <v>20000</v>
      </c>
      <c r="D272" s="8">
        <v>43812</v>
      </c>
      <c r="E272" s="7">
        <v>49728</v>
      </c>
      <c r="F272" s="6" t="s">
        <v>45</v>
      </c>
      <c r="G272" s="7">
        <v>42012</v>
      </c>
      <c r="H272" s="7">
        <v>0</v>
      </c>
      <c r="I272" s="7">
        <v>0</v>
      </c>
      <c r="J272" s="7">
        <v>3870</v>
      </c>
      <c r="K272" s="7">
        <v>3846</v>
      </c>
      <c r="L272" s="7">
        <v>0</v>
      </c>
    </row>
    <row r="273" spans="1:12" x14ac:dyDescent="0.25">
      <c r="A273" s="6" t="s">
        <v>55</v>
      </c>
      <c r="B273" s="6">
        <v>2024</v>
      </c>
      <c r="C273" s="7">
        <v>30000</v>
      </c>
      <c r="D273" s="6"/>
      <c r="E273" s="6"/>
      <c r="F273" s="6" t="s">
        <v>45</v>
      </c>
      <c r="G273" s="6"/>
      <c r="H273" s="6"/>
      <c r="I273" s="6"/>
      <c r="J273" s="6"/>
      <c r="K273" s="6"/>
      <c r="L273" s="6"/>
    </row>
    <row r="274" spans="1:12" x14ac:dyDescent="0.25">
      <c r="A274" s="6" t="s">
        <v>55</v>
      </c>
      <c r="B274" s="6">
        <v>2023</v>
      </c>
      <c r="C274" s="7">
        <v>30000</v>
      </c>
      <c r="D274" s="8">
        <v>45307</v>
      </c>
      <c r="E274" s="7">
        <v>89632</v>
      </c>
      <c r="F274" s="6" t="s">
        <v>45</v>
      </c>
      <c r="G274" s="7">
        <v>23754</v>
      </c>
      <c r="H274" s="7">
        <v>0</v>
      </c>
      <c r="I274" s="7">
        <v>59134</v>
      </c>
      <c r="J274" s="7">
        <v>2938</v>
      </c>
      <c r="K274" s="7">
        <v>3806</v>
      </c>
      <c r="L274" s="7">
        <v>0</v>
      </c>
    </row>
    <row r="275" spans="1:12" x14ac:dyDescent="0.25">
      <c r="A275" s="6" t="s">
        <v>55</v>
      </c>
      <c r="B275" s="6">
        <v>2022</v>
      </c>
      <c r="C275" s="7">
        <v>20000</v>
      </c>
      <c r="D275" s="8">
        <v>44953</v>
      </c>
      <c r="E275" s="7">
        <v>36997</v>
      </c>
      <c r="F275" s="6" t="s">
        <v>45</v>
      </c>
      <c r="G275" s="7">
        <v>34813</v>
      </c>
      <c r="H275" s="7">
        <v>0</v>
      </c>
      <c r="I275" s="7">
        <v>0</v>
      </c>
      <c r="J275" s="7">
        <v>2139</v>
      </c>
      <c r="K275" s="7">
        <v>45</v>
      </c>
      <c r="L275" s="7">
        <v>0</v>
      </c>
    </row>
    <row r="276" spans="1:12" x14ac:dyDescent="0.25">
      <c r="A276" s="6" t="s">
        <v>55</v>
      </c>
      <c r="B276" s="6">
        <v>2021</v>
      </c>
      <c r="C276" s="7">
        <v>20000</v>
      </c>
      <c r="D276" s="8">
        <v>44589</v>
      </c>
      <c r="E276" s="7">
        <v>30178</v>
      </c>
      <c r="F276" s="6" t="s">
        <v>45</v>
      </c>
      <c r="G276" s="7">
        <v>24142</v>
      </c>
      <c r="H276" s="7">
        <v>0</v>
      </c>
      <c r="I276" s="7">
        <v>0</v>
      </c>
      <c r="J276" s="7">
        <v>2109</v>
      </c>
      <c r="K276" s="7">
        <v>3927</v>
      </c>
      <c r="L276" s="7">
        <v>0</v>
      </c>
    </row>
    <row r="277" spans="1:12" x14ac:dyDescent="0.25">
      <c r="A277" s="6" t="s">
        <v>55</v>
      </c>
      <c r="B277" s="6">
        <v>2020</v>
      </c>
      <c r="C277" s="7">
        <v>20000</v>
      </c>
      <c r="D277" s="8">
        <v>44229</v>
      </c>
      <c r="E277" s="7">
        <v>34674</v>
      </c>
      <c r="F277" s="6" t="s">
        <v>45</v>
      </c>
      <c r="G277" s="7">
        <v>31696</v>
      </c>
      <c r="H277" s="7">
        <v>0</v>
      </c>
      <c r="I277" s="7">
        <v>0</v>
      </c>
      <c r="J277" s="7">
        <v>1484</v>
      </c>
      <c r="K277" s="7">
        <v>1494</v>
      </c>
      <c r="L277" s="7">
        <v>0</v>
      </c>
    </row>
    <row r="278" spans="1:12" x14ac:dyDescent="0.25">
      <c r="A278" s="6" t="s">
        <v>49</v>
      </c>
      <c r="B278" s="6">
        <v>2025</v>
      </c>
      <c r="C278" s="7">
        <v>20000</v>
      </c>
      <c r="D278" s="6"/>
      <c r="E278" s="6"/>
      <c r="F278" s="6" t="s">
        <v>45</v>
      </c>
      <c r="G278" s="6"/>
      <c r="H278" s="6"/>
      <c r="I278" s="6"/>
      <c r="J278" s="6"/>
      <c r="K278" s="6"/>
      <c r="L278" s="6"/>
    </row>
    <row r="279" spans="1:12" x14ac:dyDescent="0.25">
      <c r="A279" s="6" t="s">
        <v>49</v>
      </c>
      <c r="B279" s="6">
        <v>2024</v>
      </c>
      <c r="C279" s="7">
        <v>20000</v>
      </c>
      <c r="D279" s="8">
        <v>45398</v>
      </c>
      <c r="E279" s="7">
        <v>69281</v>
      </c>
      <c r="F279" s="6" t="s">
        <v>45</v>
      </c>
      <c r="G279" s="7">
        <v>64672</v>
      </c>
      <c r="H279" s="7">
        <v>0</v>
      </c>
      <c r="I279" s="7">
        <v>0</v>
      </c>
      <c r="J279" s="7">
        <v>3517</v>
      </c>
      <c r="K279" s="7">
        <v>1092</v>
      </c>
      <c r="L279" s="7">
        <v>0</v>
      </c>
    </row>
    <row r="280" spans="1:12" x14ac:dyDescent="0.25">
      <c r="A280" s="6" t="s">
        <v>34</v>
      </c>
      <c r="B280" s="6">
        <v>2025</v>
      </c>
      <c r="C280" s="7">
        <v>20000</v>
      </c>
      <c r="D280" s="6"/>
      <c r="E280" s="6"/>
      <c r="F280" s="6" t="s">
        <v>45</v>
      </c>
      <c r="G280" s="6"/>
      <c r="H280" s="6"/>
      <c r="I280" s="6"/>
      <c r="J280" s="6"/>
      <c r="K280" s="6"/>
      <c r="L280" s="6"/>
    </row>
    <row r="281" spans="1:12" x14ac:dyDescent="0.25">
      <c r="A281" s="6" t="s">
        <v>34</v>
      </c>
      <c r="B281" s="6">
        <v>2024</v>
      </c>
      <c r="C281" s="7">
        <v>20000</v>
      </c>
      <c r="D281" s="8">
        <v>45621</v>
      </c>
      <c r="E281" s="7">
        <v>82980</v>
      </c>
      <c r="F281" s="6" t="s">
        <v>45</v>
      </c>
      <c r="G281" s="7">
        <v>77019</v>
      </c>
      <c r="H281" s="7">
        <v>0</v>
      </c>
      <c r="I281" s="7">
        <v>0</v>
      </c>
      <c r="J281" s="7">
        <v>2755</v>
      </c>
      <c r="K281" s="7">
        <v>3206</v>
      </c>
      <c r="L281" s="7">
        <v>0</v>
      </c>
    </row>
    <row r="282" spans="1:12" x14ac:dyDescent="0.25">
      <c r="A282" s="6" t="s">
        <v>34</v>
      </c>
      <c r="B282" s="6">
        <v>2023</v>
      </c>
      <c r="C282" s="7">
        <v>15000</v>
      </c>
      <c r="D282" s="8">
        <v>45258</v>
      </c>
      <c r="E282" s="7">
        <v>36157</v>
      </c>
      <c r="F282" s="6" t="s">
        <v>45</v>
      </c>
      <c r="G282" s="7">
        <v>33655</v>
      </c>
      <c r="H282" s="7">
        <v>0</v>
      </c>
      <c r="I282" s="7">
        <v>0</v>
      </c>
      <c r="J282" s="7">
        <v>2053</v>
      </c>
      <c r="K282" s="7">
        <v>449</v>
      </c>
      <c r="L282" s="7">
        <v>0</v>
      </c>
    </row>
    <row r="283" spans="1:12" x14ac:dyDescent="0.25">
      <c r="A283" s="6" t="s">
        <v>34</v>
      </c>
      <c r="B283" s="6">
        <v>2022</v>
      </c>
      <c r="C283" s="7">
        <v>15000</v>
      </c>
      <c r="D283" s="8">
        <v>44895</v>
      </c>
      <c r="E283" s="7">
        <v>17268</v>
      </c>
      <c r="F283" s="6" t="s">
        <v>45</v>
      </c>
      <c r="G283" s="7">
        <v>15227</v>
      </c>
      <c r="H283" s="7">
        <v>0</v>
      </c>
      <c r="I283" s="7">
        <v>0</v>
      </c>
      <c r="J283" s="7">
        <v>1993</v>
      </c>
      <c r="K283" s="7">
        <v>48</v>
      </c>
      <c r="L283" s="7">
        <v>0</v>
      </c>
    </row>
    <row r="284" spans="1:12" x14ac:dyDescent="0.25">
      <c r="A284" s="6" t="s">
        <v>34</v>
      </c>
      <c r="B284" s="6">
        <v>2021</v>
      </c>
      <c r="C284" s="7">
        <v>15000</v>
      </c>
      <c r="D284" s="8">
        <v>44515</v>
      </c>
      <c r="E284" s="7">
        <v>48577</v>
      </c>
      <c r="F284" s="6" t="s">
        <v>45</v>
      </c>
      <c r="G284" s="7">
        <v>45316</v>
      </c>
      <c r="H284" s="7">
        <v>0</v>
      </c>
      <c r="I284" s="7">
        <v>0</v>
      </c>
      <c r="J284" s="7">
        <v>1617</v>
      </c>
      <c r="K284" s="7">
        <v>1644</v>
      </c>
      <c r="L284" s="7">
        <v>0</v>
      </c>
    </row>
    <row r="285" spans="1:12" x14ac:dyDescent="0.25">
      <c r="A285" s="6" t="s">
        <v>76</v>
      </c>
      <c r="B285" s="6">
        <v>2025</v>
      </c>
      <c r="C285" s="7">
        <v>570100</v>
      </c>
      <c r="D285" s="6"/>
      <c r="E285" s="6"/>
      <c r="F285" s="6" t="s">
        <v>45</v>
      </c>
      <c r="G285" s="6"/>
      <c r="H285" s="6"/>
      <c r="I285" s="6"/>
      <c r="J285" s="6"/>
      <c r="K285" s="6"/>
      <c r="L285" s="6"/>
    </row>
    <row r="286" spans="1:12" x14ac:dyDescent="0.25">
      <c r="A286" s="6" t="s">
        <v>76</v>
      </c>
      <c r="B286" s="6">
        <v>2024</v>
      </c>
      <c r="C286" s="7">
        <v>570100</v>
      </c>
      <c r="D286" s="8">
        <v>45516</v>
      </c>
      <c r="E286" s="7">
        <v>717082</v>
      </c>
      <c r="F286" s="6" t="s">
        <v>45</v>
      </c>
      <c r="G286" s="7">
        <v>254960</v>
      </c>
      <c r="H286" s="7">
        <v>0</v>
      </c>
      <c r="I286" s="7">
        <v>44148</v>
      </c>
      <c r="J286" s="7">
        <v>412175</v>
      </c>
      <c r="K286" s="7">
        <v>5799</v>
      </c>
      <c r="L286" s="7">
        <v>0</v>
      </c>
    </row>
    <row r="287" spans="1:12" x14ac:dyDescent="0.25">
      <c r="A287" s="6" t="s">
        <v>76</v>
      </c>
      <c r="B287" s="6">
        <v>2023</v>
      </c>
      <c r="C287" s="7">
        <v>570100</v>
      </c>
      <c r="D287" s="8">
        <v>45154</v>
      </c>
      <c r="E287" s="7">
        <v>862325</v>
      </c>
      <c r="F287" s="6" t="s">
        <v>45</v>
      </c>
      <c r="G287" s="7">
        <v>488313</v>
      </c>
      <c r="H287" s="7">
        <v>0</v>
      </c>
      <c r="I287" s="7">
        <v>0</v>
      </c>
      <c r="J287" s="7">
        <v>367963</v>
      </c>
      <c r="K287" s="7">
        <v>6049</v>
      </c>
      <c r="L287" s="7">
        <v>0</v>
      </c>
    </row>
    <row r="288" spans="1:12" x14ac:dyDescent="0.25">
      <c r="A288" s="6" t="s">
        <v>76</v>
      </c>
      <c r="B288" s="6">
        <v>2022</v>
      </c>
      <c r="C288" s="7">
        <v>570100</v>
      </c>
      <c r="D288" s="8">
        <v>44806</v>
      </c>
      <c r="E288" s="7">
        <v>434961</v>
      </c>
      <c r="F288" s="6" t="s">
        <v>45</v>
      </c>
      <c r="G288" s="7">
        <v>116769</v>
      </c>
      <c r="H288" s="7">
        <v>0</v>
      </c>
      <c r="I288" s="7">
        <v>1594</v>
      </c>
      <c r="J288" s="7">
        <v>301164</v>
      </c>
      <c r="K288" s="7">
        <v>15434</v>
      </c>
      <c r="L288" s="7">
        <v>0</v>
      </c>
    </row>
    <row r="289" spans="1:12" x14ac:dyDescent="0.25">
      <c r="A289" s="6" t="s">
        <v>250</v>
      </c>
      <c r="B289" s="6">
        <v>2016</v>
      </c>
      <c r="C289" s="7">
        <v>1334</v>
      </c>
      <c r="D289" s="8">
        <v>42516</v>
      </c>
      <c r="E289" s="7">
        <v>1133</v>
      </c>
      <c r="F289" s="6" t="s">
        <v>45</v>
      </c>
      <c r="G289" s="7">
        <v>0</v>
      </c>
      <c r="H289" s="7">
        <v>0</v>
      </c>
      <c r="I289" s="7">
        <v>0</v>
      </c>
      <c r="J289" s="7">
        <v>866</v>
      </c>
      <c r="K289" s="7">
        <v>267</v>
      </c>
      <c r="L289" s="7">
        <v>0</v>
      </c>
    </row>
    <row r="290" spans="1:12" x14ac:dyDescent="0.25">
      <c r="A290" s="6" t="s">
        <v>250</v>
      </c>
      <c r="B290" s="6">
        <v>2015</v>
      </c>
      <c r="C290" s="7">
        <v>2000</v>
      </c>
      <c r="D290" s="8">
        <v>42272</v>
      </c>
      <c r="E290" s="7">
        <v>5139</v>
      </c>
      <c r="F290" s="6" t="s">
        <v>45</v>
      </c>
      <c r="G290" s="7">
        <v>3773</v>
      </c>
      <c r="H290" s="7">
        <v>0</v>
      </c>
      <c r="I290" s="7">
        <v>0</v>
      </c>
      <c r="J290" s="7">
        <v>611</v>
      </c>
      <c r="K290" s="7">
        <v>755</v>
      </c>
      <c r="L290" s="7">
        <v>0</v>
      </c>
    </row>
    <row r="291" spans="1:12" x14ac:dyDescent="0.25">
      <c r="A291" s="6" t="s">
        <v>250</v>
      </c>
      <c r="B291" s="6">
        <v>2014</v>
      </c>
      <c r="C291" s="7">
        <v>2000</v>
      </c>
      <c r="D291" s="8">
        <v>41894</v>
      </c>
      <c r="E291" s="7">
        <v>13344</v>
      </c>
      <c r="F291" s="6" t="s">
        <v>45</v>
      </c>
      <c r="G291" s="7">
        <v>6761</v>
      </c>
      <c r="H291" s="7">
        <v>0</v>
      </c>
      <c r="I291" s="7">
        <v>4632</v>
      </c>
      <c r="J291" s="7">
        <v>599</v>
      </c>
      <c r="K291" s="7">
        <v>1352</v>
      </c>
      <c r="L291" s="7">
        <v>0</v>
      </c>
    </row>
    <row r="292" spans="1:12" x14ac:dyDescent="0.25">
      <c r="A292" s="6" t="s">
        <v>250</v>
      </c>
      <c r="B292" s="6">
        <v>2013</v>
      </c>
      <c r="C292" s="7">
        <v>2000</v>
      </c>
      <c r="D292" s="8">
        <v>41537</v>
      </c>
      <c r="E292" s="7">
        <v>13213</v>
      </c>
      <c r="F292" s="6" t="s">
        <v>45</v>
      </c>
      <c r="G292" s="7">
        <v>6003</v>
      </c>
      <c r="H292" s="7">
        <v>0</v>
      </c>
      <c r="I292" s="7">
        <v>4837</v>
      </c>
      <c r="J292" s="7">
        <v>1172</v>
      </c>
      <c r="K292" s="7">
        <v>1201</v>
      </c>
      <c r="L292" s="7">
        <v>0</v>
      </c>
    </row>
    <row r="293" spans="1:12" x14ac:dyDescent="0.25">
      <c r="A293" s="6" t="s">
        <v>247</v>
      </c>
      <c r="B293" s="6">
        <v>2016</v>
      </c>
      <c r="C293" s="7">
        <v>5147</v>
      </c>
      <c r="D293" s="8">
        <v>42516</v>
      </c>
      <c r="E293" s="7">
        <v>2359</v>
      </c>
      <c r="F293" s="6" t="s">
        <v>45</v>
      </c>
      <c r="G293" s="7">
        <v>0</v>
      </c>
      <c r="H293" s="7">
        <v>0</v>
      </c>
      <c r="I293" s="7">
        <v>0</v>
      </c>
      <c r="J293" s="7">
        <v>1330</v>
      </c>
      <c r="K293" s="7">
        <v>1029</v>
      </c>
      <c r="L293" s="7">
        <v>0</v>
      </c>
    </row>
    <row r="294" spans="1:12" x14ac:dyDescent="0.25">
      <c r="A294" s="6" t="s">
        <v>247</v>
      </c>
      <c r="B294" s="6">
        <v>2015</v>
      </c>
      <c r="C294" s="7">
        <v>7720</v>
      </c>
      <c r="D294" s="8">
        <v>42272</v>
      </c>
      <c r="E294" s="7">
        <v>15366</v>
      </c>
      <c r="F294" s="6" t="s">
        <v>45</v>
      </c>
      <c r="G294" s="7">
        <v>11767</v>
      </c>
      <c r="H294" s="7">
        <v>0</v>
      </c>
      <c r="I294" s="7">
        <v>0</v>
      </c>
      <c r="J294" s="7">
        <v>1246</v>
      </c>
      <c r="K294" s="7">
        <v>2353</v>
      </c>
      <c r="L294" s="7">
        <v>0</v>
      </c>
    </row>
    <row r="295" spans="1:12" x14ac:dyDescent="0.25">
      <c r="A295" s="6" t="s">
        <v>247</v>
      </c>
      <c r="B295" s="6">
        <v>2014</v>
      </c>
      <c r="C295" s="7">
        <v>7720</v>
      </c>
      <c r="D295" s="8">
        <v>41894</v>
      </c>
      <c r="E295" s="7">
        <v>14907</v>
      </c>
      <c r="F295" s="6" t="s">
        <v>45</v>
      </c>
      <c r="G295" s="7">
        <v>11450</v>
      </c>
      <c r="H295" s="7">
        <v>0</v>
      </c>
      <c r="I295" s="7">
        <v>0</v>
      </c>
      <c r="J295" s="7">
        <v>1167</v>
      </c>
      <c r="K295" s="7">
        <v>2290</v>
      </c>
      <c r="L295" s="7">
        <v>0</v>
      </c>
    </row>
    <row r="296" spans="1:12" x14ac:dyDescent="0.25">
      <c r="A296" s="6" t="s">
        <v>247</v>
      </c>
      <c r="B296" s="6">
        <v>2013</v>
      </c>
      <c r="C296" s="7">
        <v>7720</v>
      </c>
      <c r="D296" s="8">
        <v>41537</v>
      </c>
      <c r="E296" s="7">
        <v>15718</v>
      </c>
      <c r="F296" s="6" t="s">
        <v>45</v>
      </c>
      <c r="G296" s="7">
        <v>12285</v>
      </c>
      <c r="H296" s="7">
        <v>0</v>
      </c>
      <c r="I296" s="7">
        <v>0</v>
      </c>
      <c r="J296" s="7">
        <v>976</v>
      </c>
      <c r="K296" s="7">
        <v>2457</v>
      </c>
      <c r="L296" s="7">
        <v>0</v>
      </c>
    </row>
    <row r="297" spans="1:12" x14ac:dyDescent="0.25">
      <c r="A297" s="6" t="s">
        <v>238</v>
      </c>
      <c r="B297" s="6">
        <v>2016</v>
      </c>
      <c r="C297" s="7">
        <v>4960</v>
      </c>
      <c r="D297" s="8">
        <v>42516</v>
      </c>
      <c r="E297" s="7">
        <v>2274</v>
      </c>
      <c r="F297" s="6" t="s">
        <v>45</v>
      </c>
      <c r="G297" s="7">
        <v>0</v>
      </c>
      <c r="H297" s="7">
        <v>0</v>
      </c>
      <c r="I297" s="7">
        <v>0</v>
      </c>
      <c r="J297" s="7">
        <v>1282</v>
      </c>
      <c r="K297" s="7">
        <v>992</v>
      </c>
      <c r="L297" s="7">
        <v>0</v>
      </c>
    </row>
    <row r="298" spans="1:12" x14ac:dyDescent="0.25">
      <c r="A298" s="6" t="s">
        <v>238</v>
      </c>
      <c r="B298" s="6">
        <v>2015</v>
      </c>
      <c r="C298" s="7">
        <v>7440</v>
      </c>
      <c r="D298" s="8">
        <v>42272</v>
      </c>
      <c r="E298" s="7">
        <v>14736</v>
      </c>
      <c r="F298" s="6" t="s">
        <v>45</v>
      </c>
      <c r="G298" s="7">
        <v>11916</v>
      </c>
      <c r="H298" s="7">
        <v>0</v>
      </c>
      <c r="I298" s="7">
        <v>0</v>
      </c>
      <c r="J298" s="7">
        <v>437</v>
      </c>
      <c r="K298" s="7">
        <v>2383</v>
      </c>
      <c r="L298" s="7">
        <v>0</v>
      </c>
    </row>
    <row r="299" spans="1:12" x14ac:dyDescent="0.25">
      <c r="A299" s="6" t="s">
        <v>238</v>
      </c>
      <c r="B299" s="6">
        <v>2014</v>
      </c>
      <c r="C299" s="7">
        <v>7440</v>
      </c>
      <c r="D299" s="8">
        <v>41894</v>
      </c>
      <c r="E299" s="7">
        <v>14252</v>
      </c>
      <c r="F299" s="6" t="s">
        <v>45</v>
      </c>
      <c r="G299" s="7">
        <v>10940</v>
      </c>
      <c r="H299" s="7">
        <v>0</v>
      </c>
      <c r="I299" s="7">
        <v>0</v>
      </c>
      <c r="J299" s="7">
        <v>1124</v>
      </c>
      <c r="K299" s="7">
        <v>2188</v>
      </c>
      <c r="L299" s="7">
        <v>0</v>
      </c>
    </row>
    <row r="300" spans="1:12" x14ac:dyDescent="0.25">
      <c r="A300" s="6" t="s">
        <v>238</v>
      </c>
      <c r="B300" s="6">
        <v>2013</v>
      </c>
      <c r="C300" s="7">
        <v>7440</v>
      </c>
      <c r="D300" s="8">
        <v>41537</v>
      </c>
      <c r="E300" s="7">
        <v>15491</v>
      </c>
      <c r="F300" s="6" t="s">
        <v>45</v>
      </c>
      <c r="G300" s="7">
        <v>12127</v>
      </c>
      <c r="H300" s="7">
        <v>0</v>
      </c>
      <c r="I300" s="7">
        <v>0</v>
      </c>
      <c r="J300" s="7">
        <v>939</v>
      </c>
      <c r="K300" s="7">
        <v>2425</v>
      </c>
      <c r="L300" s="7">
        <v>0</v>
      </c>
    </row>
    <row r="301" spans="1:12" x14ac:dyDescent="0.25">
      <c r="A301" s="6" t="s">
        <v>244</v>
      </c>
      <c r="B301" s="6">
        <v>2016</v>
      </c>
      <c r="C301" s="7">
        <v>5280</v>
      </c>
      <c r="D301" s="6"/>
      <c r="E301" s="6"/>
      <c r="F301" s="6" t="s">
        <v>45</v>
      </c>
      <c r="G301" s="6"/>
      <c r="H301" s="6"/>
      <c r="I301" s="6"/>
      <c r="J301" s="6"/>
      <c r="K301" s="6"/>
      <c r="L301" s="6"/>
    </row>
    <row r="302" spans="1:12" x14ac:dyDescent="0.25">
      <c r="A302" s="6" t="s">
        <v>244</v>
      </c>
      <c r="B302" s="6">
        <v>2015</v>
      </c>
      <c r="C302" s="7">
        <v>7920</v>
      </c>
      <c r="D302" s="8">
        <v>42272</v>
      </c>
      <c r="E302" s="7">
        <v>13457</v>
      </c>
      <c r="F302" s="6" t="s">
        <v>45</v>
      </c>
      <c r="G302" s="7">
        <v>10148</v>
      </c>
      <c r="H302" s="7">
        <v>0</v>
      </c>
      <c r="I302" s="7">
        <v>0</v>
      </c>
      <c r="J302" s="7">
        <v>1279</v>
      </c>
      <c r="K302" s="7">
        <v>2030</v>
      </c>
      <c r="L302" s="7">
        <v>0</v>
      </c>
    </row>
    <row r="303" spans="1:12" x14ac:dyDescent="0.25">
      <c r="A303" s="6" t="s">
        <v>244</v>
      </c>
      <c r="B303" s="6">
        <v>2014</v>
      </c>
      <c r="C303" s="7">
        <v>7920</v>
      </c>
      <c r="D303" s="8">
        <v>41894</v>
      </c>
      <c r="E303" s="7">
        <v>14215</v>
      </c>
      <c r="F303" s="6" t="s">
        <v>45</v>
      </c>
      <c r="G303" s="7">
        <v>10848</v>
      </c>
      <c r="H303" s="7">
        <v>0</v>
      </c>
      <c r="I303" s="7">
        <v>0</v>
      </c>
      <c r="J303" s="7">
        <v>1197</v>
      </c>
      <c r="K303" s="7">
        <v>2170</v>
      </c>
      <c r="L303" s="7">
        <v>0</v>
      </c>
    </row>
    <row r="304" spans="1:12" x14ac:dyDescent="0.25">
      <c r="A304" s="6" t="s">
        <v>244</v>
      </c>
      <c r="B304" s="6">
        <v>2013</v>
      </c>
      <c r="C304" s="7">
        <v>7920</v>
      </c>
      <c r="D304" s="8">
        <v>41537</v>
      </c>
      <c r="E304" s="7">
        <v>13293</v>
      </c>
      <c r="F304" s="6" t="s">
        <v>45</v>
      </c>
      <c r="G304" s="7">
        <v>10244</v>
      </c>
      <c r="H304" s="7">
        <v>0</v>
      </c>
      <c r="I304" s="7">
        <v>0</v>
      </c>
      <c r="J304" s="7">
        <v>1000</v>
      </c>
      <c r="K304" s="7">
        <v>2049</v>
      </c>
      <c r="L304" s="7">
        <v>0</v>
      </c>
    </row>
    <row r="305" spans="1:12" x14ac:dyDescent="0.25">
      <c r="A305" s="6" t="s">
        <v>241</v>
      </c>
      <c r="B305" s="6">
        <v>2016</v>
      </c>
      <c r="C305" s="7">
        <v>1920</v>
      </c>
      <c r="D305" s="6"/>
      <c r="E305" s="6"/>
      <c r="F305" s="6" t="s">
        <v>45</v>
      </c>
      <c r="G305" s="6"/>
      <c r="H305" s="6"/>
      <c r="I305" s="6"/>
      <c r="J305" s="6"/>
      <c r="K305" s="6"/>
      <c r="L305" s="6"/>
    </row>
    <row r="306" spans="1:12" x14ac:dyDescent="0.25">
      <c r="A306" s="6" t="s">
        <v>241</v>
      </c>
      <c r="B306" s="6">
        <v>2015</v>
      </c>
      <c r="C306" s="7">
        <v>2880</v>
      </c>
      <c r="D306" s="8">
        <v>42272</v>
      </c>
      <c r="E306" s="7">
        <v>7940</v>
      </c>
      <c r="F306" s="6" t="s">
        <v>45</v>
      </c>
      <c r="G306" s="7">
        <v>6009</v>
      </c>
      <c r="H306" s="7">
        <v>0</v>
      </c>
      <c r="I306" s="7">
        <v>0</v>
      </c>
      <c r="J306" s="7">
        <v>729</v>
      </c>
      <c r="K306" s="7">
        <v>1202</v>
      </c>
      <c r="L306" s="7">
        <v>0</v>
      </c>
    </row>
    <row r="307" spans="1:12" x14ac:dyDescent="0.25">
      <c r="A307" s="6" t="s">
        <v>241</v>
      </c>
      <c r="B307" s="6">
        <v>2014</v>
      </c>
      <c r="C307" s="7">
        <v>2880</v>
      </c>
      <c r="D307" s="8">
        <v>41894</v>
      </c>
      <c r="E307" s="7">
        <v>8290</v>
      </c>
      <c r="F307" s="6" t="s">
        <v>45</v>
      </c>
      <c r="G307" s="7">
        <v>6315</v>
      </c>
      <c r="H307" s="7">
        <v>0</v>
      </c>
      <c r="I307" s="7">
        <v>0</v>
      </c>
      <c r="J307" s="7">
        <v>712</v>
      </c>
      <c r="K307" s="7">
        <v>1263</v>
      </c>
      <c r="L307" s="7">
        <v>0</v>
      </c>
    </row>
    <row r="308" spans="1:12" x14ac:dyDescent="0.25">
      <c r="A308" s="6" t="s">
        <v>241</v>
      </c>
      <c r="B308" s="6">
        <v>2013</v>
      </c>
      <c r="C308" s="7">
        <v>2880</v>
      </c>
      <c r="D308" s="8">
        <v>41537</v>
      </c>
      <c r="E308" s="7">
        <v>7347</v>
      </c>
      <c r="F308" s="6" t="s">
        <v>45</v>
      </c>
      <c r="G308" s="7">
        <v>5595</v>
      </c>
      <c r="H308" s="7">
        <v>0</v>
      </c>
      <c r="I308" s="7">
        <v>0</v>
      </c>
      <c r="J308" s="7">
        <v>633</v>
      </c>
      <c r="K308" s="7">
        <v>1119</v>
      </c>
      <c r="L308" s="7">
        <v>0</v>
      </c>
    </row>
    <row r="309" spans="1:12" x14ac:dyDescent="0.25">
      <c r="A309" s="6" t="s">
        <v>256</v>
      </c>
      <c r="B309" s="6">
        <v>2016</v>
      </c>
      <c r="C309" s="7">
        <v>1334</v>
      </c>
      <c r="D309" s="6"/>
      <c r="E309" s="6"/>
      <c r="F309" s="6" t="s">
        <v>45</v>
      </c>
      <c r="G309" s="6"/>
      <c r="H309" s="6"/>
      <c r="I309" s="6"/>
      <c r="J309" s="6"/>
      <c r="K309" s="6"/>
      <c r="L309" s="6"/>
    </row>
    <row r="310" spans="1:12" x14ac:dyDescent="0.25">
      <c r="A310" s="6" t="s">
        <v>256</v>
      </c>
      <c r="B310" s="6">
        <v>2015</v>
      </c>
      <c r="C310" s="7">
        <v>2000</v>
      </c>
      <c r="D310" s="8">
        <v>42272</v>
      </c>
      <c r="E310" s="7">
        <v>3794</v>
      </c>
      <c r="F310" s="6" t="s">
        <v>45</v>
      </c>
      <c r="G310" s="7">
        <v>2609</v>
      </c>
      <c r="H310" s="7">
        <v>0</v>
      </c>
      <c r="I310" s="7">
        <v>0</v>
      </c>
      <c r="J310" s="7">
        <v>663</v>
      </c>
      <c r="K310" s="7">
        <v>522</v>
      </c>
      <c r="L310" s="7">
        <v>0</v>
      </c>
    </row>
    <row r="311" spans="1:12" x14ac:dyDescent="0.25">
      <c r="A311" s="6" t="s">
        <v>256</v>
      </c>
      <c r="B311" s="6">
        <v>2014</v>
      </c>
      <c r="C311" s="7">
        <v>2000</v>
      </c>
      <c r="D311" s="8">
        <v>41894</v>
      </c>
      <c r="E311" s="7">
        <v>10496</v>
      </c>
      <c r="F311" s="6" t="s">
        <v>45</v>
      </c>
      <c r="G311" s="7">
        <v>8206</v>
      </c>
      <c r="H311" s="7">
        <v>0</v>
      </c>
      <c r="I311" s="7">
        <v>0</v>
      </c>
      <c r="J311" s="7">
        <v>649</v>
      </c>
      <c r="K311" s="7">
        <v>1641</v>
      </c>
      <c r="L311" s="7">
        <v>0</v>
      </c>
    </row>
    <row r="312" spans="1:12" x14ac:dyDescent="0.25">
      <c r="A312" s="6" t="s">
        <v>256</v>
      </c>
      <c r="B312" s="6">
        <v>2013</v>
      </c>
      <c r="C312" s="7">
        <v>2000</v>
      </c>
      <c r="D312" s="8">
        <v>41537</v>
      </c>
      <c r="E312" s="7">
        <v>22566</v>
      </c>
      <c r="F312" s="6" t="s">
        <v>45</v>
      </c>
      <c r="G312" s="7">
        <v>18319</v>
      </c>
      <c r="H312" s="7">
        <v>0</v>
      </c>
      <c r="I312" s="7">
        <v>0</v>
      </c>
      <c r="J312" s="7">
        <v>583</v>
      </c>
      <c r="K312" s="7">
        <v>3664</v>
      </c>
      <c r="L312" s="7">
        <v>0</v>
      </c>
    </row>
    <row r="313" spans="1:12" x14ac:dyDescent="0.25">
      <c r="A313" s="6" t="s">
        <v>253</v>
      </c>
      <c r="B313" s="6">
        <v>2016</v>
      </c>
      <c r="C313" s="7">
        <v>4640</v>
      </c>
      <c r="D313" s="6"/>
      <c r="E313" s="6"/>
      <c r="F313" s="6" t="s">
        <v>45</v>
      </c>
      <c r="G313" s="6"/>
      <c r="H313" s="6"/>
      <c r="I313" s="6"/>
      <c r="J313" s="6"/>
      <c r="K313" s="6"/>
      <c r="L313" s="6"/>
    </row>
    <row r="314" spans="1:12" x14ac:dyDescent="0.25">
      <c r="A314" s="6" t="s">
        <v>253</v>
      </c>
      <c r="B314" s="6">
        <v>2015</v>
      </c>
      <c r="C314" s="7">
        <v>6960</v>
      </c>
      <c r="D314" s="8">
        <v>42272</v>
      </c>
      <c r="E314" s="7">
        <v>8302</v>
      </c>
      <c r="F314" s="6" t="s">
        <v>45</v>
      </c>
      <c r="G314" s="7">
        <v>5787</v>
      </c>
      <c r="H314" s="7">
        <v>0</v>
      </c>
      <c r="I314" s="7">
        <v>0</v>
      </c>
      <c r="J314" s="7">
        <v>1123</v>
      </c>
      <c r="K314" s="7">
        <v>1392</v>
      </c>
      <c r="L314" s="7">
        <v>0</v>
      </c>
    </row>
    <row r="315" spans="1:12" x14ac:dyDescent="0.25">
      <c r="A315" s="6" t="s">
        <v>253</v>
      </c>
      <c r="B315" s="6">
        <v>2014</v>
      </c>
      <c r="C315" s="7">
        <v>6960</v>
      </c>
      <c r="D315" s="8">
        <v>41894</v>
      </c>
      <c r="E315" s="7">
        <v>32646</v>
      </c>
      <c r="F315" s="6" t="s">
        <v>45</v>
      </c>
      <c r="G315" s="7">
        <v>26328</v>
      </c>
      <c r="H315" s="7">
        <v>0</v>
      </c>
      <c r="I315" s="7">
        <v>0</v>
      </c>
      <c r="J315" s="7">
        <v>1052</v>
      </c>
      <c r="K315" s="7">
        <v>5266</v>
      </c>
      <c r="L315" s="7">
        <v>0</v>
      </c>
    </row>
    <row r="316" spans="1:12" x14ac:dyDescent="0.25">
      <c r="A316" s="6" t="s">
        <v>253</v>
      </c>
      <c r="B316" s="6">
        <v>2013</v>
      </c>
      <c r="C316" s="7">
        <v>6960</v>
      </c>
      <c r="D316" s="8">
        <v>41537</v>
      </c>
      <c r="E316" s="7">
        <v>33520</v>
      </c>
      <c r="F316" s="6" t="s">
        <v>45</v>
      </c>
      <c r="G316" s="7">
        <v>27201</v>
      </c>
      <c r="H316" s="7">
        <v>0</v>
      </c>
      <c r="I316" s="7">
        <v>0</v>
      </c>
      <c r="J316" s="7">
        <v>879</v>
      </c>
      <c r="K316" s="7">
        <v>5440</v>
      </c>
      <c r="L316" s="7">
        <v>0</v>
      </c>
    </row>
    <row r="317" spans="1:12" x14ac:dyDescent="0.25">
      <c r="A317" s="6" t="s">
        <v>234</v>
      </c>
      <c r="B317" s="6">
        <v>2018</v>
      </c>
      <c r="C317" s="7">
        <v>2000</v>
      </c>
      <c r="D317" s="6"/>
      <c r="E317" s="6"/>
      <c r="F317" s="6" t="s">
        <v>45</v>
      </c>
      <c r="G317" s="6"/>
      <c r="H317" s="6"/>
      <c r="I317" s="6"/>
      <c r="J317" s="6"/>
      <c r="K317" s="6"/>
      <c r="L317" s="6"/>
    </row>
    <row r="318" spans="1:12" x14ac:dyDescent="0.25">
      <c r="A318" s="6" t="s">
        <v>234</v>
      </c>
      <c r="B318" s="6">
        <v>2017</v>
      </c>
      <c r="C318" s="7">
        <v>2000</v>
      </c>
      <c r="D318" s="8">
        <v>43006</v>
      </c>
      <c r="E318" s="7">
        <v>2643</v>
      </c>
      <c r="F318" s="6" t="s">
        <v>45</v>
      </c>
      <c r="G318" s="7">
        <v>1490</v>
      </c>
      <c r="H318" s="7">
        <v>0</v>
      </c>
      <c r="I318" s="7">
        <v>0</v>
      </c>
      <c r="J318" s="7">
        <v>953</v>
      </c>
      <c r="K318" s="7">
        <v>200</v>
      </c>
      <c r="L318" s="7">
        <v>0</v>
      </c>
    </row>
    <row r="319" spans="1:12" x14ac:dyDescent="0.25">
      <c r="A319" s="6" t="s">
        <v>234</v>
      </c>
      <c r="B319" s="6">
        <v>2016</v>
      </c>
      <c r="C319" s="7">
        <v>2000</v>
      </c>
      <c r="D319" s="8">
        <v>42622</v>
      </c>
      <c r="E319" s="7">
        <v>2729</v>
      </c>
      <c r="F319" s="6" t="s">
        <v>45</v>
      </c>
      <c r="G319" s="7">
        <v>1490</v>
      </c>
      <c r="H319" s="7">
        <v>0</v>
      </c>
      <c r="I319" s="7">
        <v>0</v>
      </c>
      <c r="J319" s="7">
        <v>839</v>
      </c>
      <c r="K319" s="7">
        <v>400</v>
      </c>
      <c r="L319" s="7">
        <v>0</v>
      </c>
    </row>
    <row r="320" spans="1:12" x14ac:dyDescent="0.25">
      <c r="A320" s="6" t="s">
        <v>234</v>
      </c>
      <c r="B320" s="6">
        <v>2015</v>
      </c>
      <c r="C320" s="7">
        <v>2000</v>
      </c>
      <c r="D320" s="8">
        <v>42272</v>
      </c>
      <c r="E320" s="7">
        <v>3716</v>
      </c>
      <c r="F320" s="6" t="s">
        <v>45</v>
      </c>
      <c r="G320" s="7">
        <v>2609</v>
      </c>
      <c r="H320" s="7">
        <v>0</v>
      </c>
      <c r="I320" s="7">
        <v>0</v>
      </c>
      <c r="J320" s="7">
        <v>585</v>
      </c>
      <c r="K320" s="7">
        <v>522</v>
      </c>
      <c r="L320" s="7">
        <v>0</v>
      </c>
    </row>
    <row r="321" spans="1:12" x14ac:dyDescent="0.25">
      <c r="A321" s="6" t="s">
        <v>234</v>
      </c>
      <c r="B321" s="6">
        <v>2014</v>
      </c>
      <c r="C321" s="7">
        <v>2000</v>
      </c>
      <c r="D321" s="8">
        <v>41894</v>
      </c>
      <c r="E321" s="7">
        <v>2952</v>
      </c>
      <c r="F321" s="6" t="s">
        <v>45</v>
      </c>
      <c r="G321" s="7">
        <v>1978</v>
      </c>
      <c r="H321" s="7">
        <v>0</v>
      </c>
      <c r="I321" s="7">
        <v>0</v>
      </c>
      <c r="J321" s="7">
        <v>574</v>
      </c>
      <c r="K321" s="7">
        <v>400</v>
      </c>
      <c r="L321" s="7">
        <v>0</v>
      </c>
    </row>
    <row r="322" spans="1:12" x14ac:dyDescent="0.25">
      <c r="A322" s="6" t="s">
        <v>234</v>
      </c>
      <c r="B322" s="6">
        <v>2013</v>
      </c>
      <c r="C322" s="7">
        <v>2000</v>
      </c>
      <c r="D322" s="8">
        <v>41537</v>
      </c>
      <c r="E322" s="7">
        <v>14595</v>
      </c>
      <c r="F322" s="6" t="s">
        <v>45</v>
      </c>
      <c r="G322" s="7">
        <v>11727</v>
      </c>
      <c r="H322" s="7">
        <v>0</v>
      </c>
      <c r="I322" s="7">
        <v>0</v>
      </c>
      <c r="J322" s="7">
        <v>523</v>
      </c>
      <c r="K322" s="7">
        <v>2345</v>
      </c>
      <c r="L322" s="7">
        <v>0</v>
      </c>
    </row>
    <row r="323" spans="1:12" x14ac:dyDescent="0.25">
      <c r="A323" s="6" t="s">
        <v>189</v>
      </c>
      <c r="B323" s="6">
        <v>2020</v>
      </c>
      <c r="C323" s="7">
        <v>2240</v>
      </c>
      <c r="D323" s="6"/>
      <c r="E323" s="6"/>
      <c r="F323" s="6" t="s">
        <v>45</v>
      </c>
      <c r="G323" s="6"/>
      <c r="H323" s="6"/>
      <c r="I323" s="6"/>
      <c r="J323" s="6"/>
      <c r="K323" s="6"/>
      <c r="L323" s="6"/>
    </row>
    <row r="324" spans="1:12" x14ac:dyDescent="0.25">
      <c r="A324" s="6" t="s">
        <v>189</v>
      </c>
      <c r="B324" s="6">
        <v>2019</v>
      </c>
      <c r="C324" s="7">
        <v>2240</v>
      </c>
      <c r="D324" s="8">
        <v>43556</v>
      </c>
      <c r="E324" s="7">
        <v>22206</v>
      </c>
      <c r="F324" s="6" t="s">
        <v>45</v>
      </c>
      <c r="G324" s="7">
        <v>20209</v>
      </c>
      <c r="H324" s="7">
        <v>0</v>
      </c>
      <c r="I324" s="7">
        <v>0</v>
      </c>
      <c r="J324" s="7">
        <v>1296</v>
      </c>
      <c r="K324" s="7">
        <v>701</v>
      </c>
      <c r="L324" s="7">
        <v>0</v>
      </c>
    </row>
    <row r="325" spans="1:12" x14ac:dyDescent="0.25">
      <c r="A325" s="6" t="s">
        <v>189</v>
      </c>
      <c r="B325" s="6">
        <v>2018</v>
      </c>
      <c r="C325" s="7">
        <v>2240</v>
      </c>
      <c r="D325" s="8">
        <v>43195</v>
      </c>
      <c r="E325" s="7">
        <v>6614</v>
      </c>
      <c r="F325" s="6" t="s">
        <v>45</v>
      </c>
      <c r="G325" s="7">
        <v>5136</v>
      </c>
      <c r="H325" s="7">
        <v>0</v>
      </c>
      <c r="I325" s="7">
        <v>0</v>
      </c>
      <c r="J325" s="7">
        <v>1178</v>
      </c>
      <c r="K325" s="7">
        <v>300</v>
      </c>
      <c r="L325" s="7">
        <v>0</v>
      </c>
    </row>
    <row r="326" spans="1:12" x14ac:dyDescent="0.25">
      <c r="A326" s="6" t="s">
        <v>189</v>
      </c>
      <c r="B326" s="6">
        <v>2017</v>
      </c>
      <c r="C326" s="7">
        <v>2240</v>
      </c>
      <c r="D326" s="8">
        <v>42823</v>
      </c>
      <c r="E326" s="7">
        <v>6020</v>
      </c>
      <c r="F326" s="6" t="s">
        <v>45</v>
      </c>
      <c r="G326" s="7">
        <v>4134</v>
      </c>
      <c r="H326" s="7">
        <v>0</v>
      </c>
      <c r="I326" s="7">
        <v>0</v>
      </c>
      <c r="J326" s="7">
        <v>1059</v>
      </c>
      <c r="K326" s="7">
        <v>827</v>
      </c>
      <c r="L326" s="7">
        <v>0</v>
      </c>
    </row>
    <row r="327" spans="1:12" x14ac:dyDescent="0.25">
      <c r="A327" s="6" t="s">
        <v>189</v>
      </c>
      <c r="B327" s="6">
        <v>2016</v>
      </c>
      <c r="C327" s="7">
        <v>2240</v>
      </c>
      <c r="D327" s="8">
        <v>42460</v>
      </c>
      <c r="E327" s="7">
        <v>4817</v>
      </c>
      <c r="F327" s="6" t="s">
        <v>45</v>
      </c>
      <c r="G327" s="7">
        <v>2550</v>
      </c>
      <c r="H327" s="7">
        <v>0</v>
      </c>
      <c r="I327" s="7">
        <v>0</v>
      </c>
      <c r="J327" s="7">
        <v>1757</v>
      </c>
      <c r="K327" s="7">
        <v>510</v>
      </c>
      <c r="L327" s="7">
        <v>0</v>
      </c>
    </row>
    <row r="328" spans="1:12" x14ac:dyDescent="0.25">
      <c r="A328" s="6" t="s">
        <v>189</v>
      </c>
      <c r="B328" s="6">
        <v>2015</v>
      </c>
      <c r="C328" s="7">
        <v>2240</v>
      </c>
      <c r="D328" s="8">
        <v>42094</v>
      </c>
      <c r="E328" s="7">
        <v>11713</v>
      </c>
      <c r="F328" s="6" t="s">
        <v>45</v>
      </c>
      <c r="G328" s="7">
        <v>9188</v>
      </c>
      <c r="H328" s="7">
        <v>0</v>
      </c>
      <c r="I328" s="7">
        <v>0</v>
      </c>
      <c r="J328" s="7">
        <v>688</v>
      </c>
      <c r="K328" s="7">
        <v>1837</v>
      </c>
      <c r="L328" s="7">
        <v>0</v>
      </c>
    </row>
    <row r="329" spans="1:12" x14ac:dyDescent="0.25">
      <c r="A329" s="6" t="s">
        <v>189</v>
      </c>
      <c r="B329" s="6">
        <v>2014</v>
      </c>
      <c r="C329" s="7">
        <v>2240</v>
      </c>
      <c r="D329" s="8">
        <v>41726</v>
      </c>
      <c r="E329" s="7">
        <v>24951</v>
      </c>
      <c r="F329" s="6" t="s">
        <v>45</v>
      </c>
      <c r="G329" s="7">
        <v>20229</v>
      </c>
      <c r="H329" s="7">
        <v>0</v>
      </c>
      <c r="I329" s="7">
        <v>0</v>
      </c>
      <c r="J329" s="7">
        <v>676</v>
      </c>
      <c r="K329" s="7">
        <v>4046</v>
      </c>
      <c r="L329" s="7">
        <v>0</v>
      </c>
    </row>
    <row r="330" spans="1:12" x14ac:dyDescent="0.25">
      <c r="A330" s="6" t="s">
        <v>189</v>
      </c>
      <c r="B330" s="6">
        <v>2013</v>
      </c>
      <c r="C330" s="7">
        <v>2240</v>
      </c>
      <c r="D330" s="8">
        <v>41371</v>
      </c>
      <c r="E330" s="7">
        <v>2536</v>
      </c>
      <c r="F330" s="6" t="s">
        <v>45</v>
      </c>
      <c r="G330" s="7">
        <v>1213</v>
      </c>
      <c r="H330" s="7">
        <v>0</v>
      </c>
      <c r="I330" s="7">
        <v>0</v>
      </c>
      <c r="J330" s="7">
        <v>875</v>
      </c>
      <c r="K330" s="7">
        <v>448</v>
      </c>
      <c r="L330" s="7">
        <v>0</v>
      </c>
    </row>
    <row r="331" spans="1:12" x14ac:dyDescent="0.25">
      <c r="A331" s="6" t="s">
        <v>179</v>
      </c>
      <c r="B331" s="6">
        <v>2017</v>
      </c>
      <c r="C331" s="7">
        <v>1834</v>
      </c>
      <c r="D331" s="8">
        <v>42955</v>
      </c>
      <c r="E331" s="7">
        <v>3726</v>
      </c>
      <c r="F331" s="6" t="s">
        <v>45</v>
      </c>
      <c r="G331" s="7">
        <v>2543</v>
      </c>
      <c r="H331" s="7">
        <v>0</v>
      </c>
      <c r="I331" s="7">
        <v>0</v>
      </c>
      <c r="J331" s="7">
        <v>983</v>
      </c>
      <c r="K331" s="7">
        <v>200</v>
      </c>
      <c r="L331" s="7">
        <v>0</v>
      </c>
    </row>
    <row r="332" spans="1:12" x14ac:dyDescent="0.25">
      <c r="A332" s="6" t="s">
        <v>179</v>
      </c>
      <c r="B332" s="6">
        <v>2016</v>
      </c>
      <c r="C332" s="7">
        <v>2000</v>
      </c>
      <c r="D332" s="8">
        <v>42551</v>
      </c>
      <c r="E332" s="7">
        <v>2654</v>
      </c>
      <c r="F332" s="6" t="s">
        <v>45</v>
      </c>
      <c r="G332" s="7">
        <v>1385</v>
      </c>
      <c r="H332" s="7">
        <v>0</v>
      </c>
      <c r="I332" s="7">
        <v>0</v>
      </c>
      <c r="J332" s="7">
        <v>869</v>
      </c>
      <c r="K332" s="7">
        <v>400</v>
      </c>
      <c r="L332" s="7">
        <v>0</v>
      </c>
    </row>
    <row r="333" spans="1:12" x14ac:dyDescent="0.25">
      <c r="A333" s="6" t="s">
        <v>179</v>
      </c>
      <c r="B333" s="6">
        <v>2015</v>
      </c>
      <c r="C333" s="7">
        <v>2000</v>
      </c>
      <c r="D333" s="8">
        <v>42185</v>
      </c>
      <c r="E333" s="7">
        <v>31899</v>
      </c>
      <c r="F333" s="6" t="s">
        <v>45</v>
      </c>
      <c r="G333" s="7">
        <v>26537</v>
      </c>
      <c r="H333" s="7">
        <v>0</v>
      </c>
      <c r="I333" s="7">
        <v>0</v>
      </c>
      <c r="J333" s="7">
        <v>55</v>
      </c>
      <c r="K333" s="7">
        <v>5307</v>
      </c>
      <c r="L333" s="7">
        <v>0</v>
      </c>
    </row>
    <row r="334" spans="1:12" x14ac:dyDescent="0.25">
      <c r="A334" s="6" t="s">
        <v>179</v>
      </c>
      <c r="B334" s="6">
        <v>2014</v>
      </c>
      <c r="C334" s="7">
        <v>2000</v>
      </c>
      <c r="D334" s="8">
        <v>41821</v>
      </c>
      <c r="E334" s="7">
        <v>2070</v>
      </c>
      <c r="F334" s="6" t="s">
        <v>45</v>
      </c>
      <c r="G334" s="7">
        <v>1000</v>
      </c>
      <c r="H334" s="7">
        <v>0</v>
      </c>
      <c r="I334" s="7">
        <v>0</v>
      </c>
      <c r="J334" s="7">
        <v>670</v>
      </c>
      <c r="K334" s="7">
        <v>400</v>
      </c>
      <c r="L334" s="7">
        <v>0</v>
      </c>
    </row>
    <row r="335" spans="1:12" x14ac:dyDescent="0.25">
      <c r="A335" s="6" t="s">
        <v>175</v>
      </c>
      <c r="B335" s="6">
        <v>2021</v>
      </c>
      <c r="C335" s="7">
        <v>2000</v>
      </c>
      <c r="D335" s="8">
        <v>44351</v>
      </c>
      <c r="E335" s="7">
        <v>963</v>
      </c>
      <c r="F335" s="6" t="s">
        <v>45</v>
      </c>
      <c r="G335" s="7">
        <v>424</v>
      </c>
      <c r="H335" s="7">
        <v>0</v>
      </c>
      <c r="I335" s="7">
        <v>0</v>
      </c>
      <c r="J335" s="7">
        <v>139</v>
      </c>
      <c r="K335" s="7">
        <v>400</v>
      </c>
      <c r="L335" s="7">
        <v>0</v>
      </c>
    </row>
    <row r="336" spans="1:12" x14ac:dyDescent="0.25">
      <c r="A336" s="6" t="s">
        <v>175</v>
      </c>
      <c r="B336" s="6">
        <v>2020</v>
      </c>
      <c r="C336" s="7">
        <v>2000</v>
      </c>
      <c r="D336" s="8">
        <v>43998</v>
      </c>
      <c r="E336" s="7">
        <v>3884</v>
      </c>
      <c r="F336" s="6" t="s">
        <v>45</v>
      </c>
      <c r="G336" s="7">
        <v>2489</v>
      </c>
      <c r="H336" s="7">
        <v>0</v>
      </c>
      <c r="I336" s="7">
        <v>0</v>
      </c>
      <c r="J336" s="7">
        <v>1395</v>
      </c>
      <c r="K336" s="7">
        <v>0</v>
      </c>
      <c r="L336" s="7">
        <v>0</v>
      </c>
    </row>
    <row r="337" spans="1:12" x14ac:dyDescent="0.25">
      <c r="A337" s="6" t="s">
        <v>175</v>
      </c>
      <c r="B337" s="6">
        <v>2019</v>
      </c>
      <c r="C337" s="7">
        <v>2000</v>
      </c>
      <c r="D337" s="8">
        <v>43641</v>
      </c>
      <c r="E337" s="7">
        <v>22182</v>
      </c>
      <c r="F337" s="6" t="s">
        <v>45</v>
      </c>
      <c r="G337" s="7">
        <v>18905</v>
      </c>
      <c r="H337" s="7">
        <v>0</v>
      </c>
      <c r="I337" s="7">
        <v>0</v>
      </c>
      <c r="J337" s="7">
        <v>1275</v>
      </c>
      <c r="K337" s="7">
        <v>2002</v>
      </c>
      <c r="L337" s="7">
        <v>0</v>
      </c>
    </row>
    <row r="338" spans="1:12" x14ac:dyDescent="0.25">
      <c r="A338" s="6" t="s">
        <v>175</v>
      </c>
      <c r="B338" s="6">
        <v>2018</v>
      </c>
      <c r="C338" s="7">
        <v>2000</v>
      </c>
      <c r="D338" s="8">
        <v>43291</v>
      </c>
      <c r="E338" s="7">
        <v>4045.2</v>
      </c>
      <c r="F338" s="6" t="s">
        <v>45</v>
      </c>
      <c r="G338" s="7">
        <v>2213</v>
      </c>
      <c r="H338" s="7">
        <v>0</v>
      </c>
      <c r="I338" s="7">
        <v>0</v>
      </c>
      <c r="J338" s="7">
        <v>1158</v>
      </c>
      <c r="K338" s="7">
        <v>674.2</v>
      </c>
      <c r="L338" s="7">
        <v>0</v>
      </c>
    </row>
    <row r="339" spans="1:12" x14ac:dyDescent="0.25">
      <c r="A339" s="6" t="s">
        <v>175</v>
      </c>
      <c r="B339" s="6">
        <v>2017</v>
      </c>
      <c r="C339" s="7">
        <v>2000</v>
      </c>
      <c r="D339" s="8">
        <v>42906</v>
      </c>
      <c r="E339" s="7">
        <v>4092</v>
      </c>
      <c r="F339" s="6" t="s">
        <v>45</v>
      </c>
      <c r="G339" s="7">
        <v>2543</v>
      </c>
      <c r="H339" s="7">
        <v>0</v>
      </c>
      <c r="I339" s="7">
        <v>0</v>
      </c>
      <c r="J339" s="7">
        <v>1040</v>
      </c>
      <c r="K339" s="7">
        <v>509</v>
      </c>
      <c r="L339" s="7">
        <v>0</v>
      </c>
    </row>
    <row r="340" spans="1:12" x14ac:dyDescent="0.25">
      <c r="A340" s="6" t="s">
        <v>175</v>
      </c>
      <c r="B340" s="6">
        <v>2016</v>
      </c>
      <c r="C340" s="7">
        <v>2000</v>
      </c>
      <c r="D340" s="8">
        <v>42559</v>
      </c>
      <c r="E340" s="7">
        <v>2917</v>
      </c>
      <c r="F340" s="6" t="s">
        <v>45</v>
      </c>
      <c r="G340" s="7">
        <v>1591</v>
      </c>
      <c r="H340" s="7">
        <v>0</v>
      </c>
      <c r="I340" s="7">
        <v>0</v>
      </c>
      <c r="J340" s="7">
        <v>926</v>
      </c>
      <c r="K340" s="7">
        <v>400</v>
      </c>
      <c r="L340" s="7">
        <v>0</v>
      </c>
    </row>
    <row r="341" spans="1:12" x14ac:dyDescent="0.25">
      <c r="A341" s="6" t="s">
        <v>175</v>
      </c>
      <c r="B341" s="6">
        <v>2015</v>
      </c>
      <c r="C341" s="7">
        <v>2000</v>
      </c>
      <c r="D341" s="8">
        <v>42192</v>
      </c>
      <c r="E341" s="7">
        <v>7745</v>
      </c>
      <c r="F341" s="6" t="s">
        <v>45</v>
      </c>
      <c r="G341" s="7">
        <v>5896</v>
      </c>
      <c r="H341" s="7">
        <v>0</v>
      </c>
      <c r="I341" s="7">
        <v>0</v>
      </c>
      <c r="J341" s="7">
        <v>670</v>
      </c>
      <c r="K341" s="7">
        <v>1179</v>
      </c>
      <c r="L341" s="7">
        <v>0</v>
      </c>
    </row>
    <row r="342" spans="1:12" x14ac:dyDescent="0.25">
      <c r="A342" s="6" t="s">
        <v>175</v>
      </c>
      <c r="B342" s="6">
        <v>2014</v>
      </c>
      <c r="C342" s="7">
        <v>2000</v>
      </c>
      <c r="D342" s="8">
        <v>41821</v>
      </c>
      <c r="E342" s="7">
        <v>2069</v>
      </c>
      <c r="F342" s="6" t="s">
        <v>45</v>
      </c>
      <c r="G342" s="7">
        <v>950</v>
      </c>
      <c r="H342" s="7">
        <v>0</v>
      </c>
      <c r="I342" s="7">
        <v>0</v>
      </c>
      <c r="J342" s="7">
        <v>719</v>
      </c>
      <c r="K342" s="7">
        <v>400</v>
      </c>
      <c r="L342" s="7">
        <v>0</v>
      </c>
    </row>
    <row r="343" spans="1:12" x14ac:dyDescent="0.25">
      <c r="A343" s="6" t="s">
        <v>165</v>
      </c>
      <c r="B343" s="6">
        <v>2017</v>
      </c>
      <c r="C343" s="7">
        <v>1500</v>
      </c>
      <c r="D343" s="8">
        <v>42950</v>
      </c>
      <c r="E343" s="7">
        <v>5756</v>
      </c>
      <c r="F343" s="6" t="s">
        <v>45</v>
      </c>
      <c r="G343" s="7">
        <v>4573</v>
      </c>
      <c r="H343" s="7">
        <v>0</v>
      </c>
      <c r="I343" s="7">
        <v>0</v>
      </c>
      <c r="J343" s="7">
        <v>983</v>
      </c>
      <c r="K343" s="7">
        <v>200</v>
      </c>
      <c r="L343" s="7">
        <v>0</v>
      </c>
    </row>
    <row r="344" spans="1:12" x14ac:dyDescent="0.25">
      <c r="A344" s="6" t="s">
        <v>165</v>
      </c>
      <c r="B344" s="6">
        <v>2016</v>
      </c>
      <c r="C344" s="7">
        <v>2000</v>
      </c>
      <c r="D344" s="8">
        <v>42563</v>
      </c>
      <c r="E344" s="7">
        <v>8850</v>
      </c>
      <c r="F344" s="6" t="s">
        <v>45</v>
      </c>
      <c r="G344" s="7">
        <v>6651</v>
      </c>
      <c r="H344" s="7">
        <v>0</v>
      </c>
      <c r="I344" s="7">
        <v>0</v>
      </c>
      <c r="J344" s="7">
        <v>869</v>
      </c>
      <c r="K344" s="7">
        <v>1330</v>
      </c>
      <c r="L344" s="7">
        <v>0</v>
      </c>
    </row>
    <row r="345" spans="1:12" x14ac:dyDescent="0.25">
      <c r="A345" s="6" t="s">
        <v>165</v>
      </c>
      <c r="B345" s="6">
        <v>2015</v>
      </c>
      <c r="C345" s="7">
        <v>2000</v>
      </c>
      <c r="D345" s="8">
        <v>42185</v>
      </c>
      <c r="E345" s="7">
        <v>22112</v>
      </c>
      <c r="F345" s="6" t="s">
        <v>45</v>
      </c>
      <c r="G345" s="7">
        <v>18381</v>
      </c>
      <c r="H345" s="7">
        <v>0</v>
      </c>
      <c r="I345" s="7">
        <v>0</v>
      </c>
      <c r="J345" s="7">
        <v>55</v>
      </c>
      <c r="K345" s="7">
        <v>3676</v>
      </c>
      <c r="L345" s="7">
        <v>0</v>
      </c>
    </row>
    <row r="346" spans="1:12" x14ac:dyDescent="0.25">
      <c r="A346" s="6" t="s">
        <v>165</v>
      </c>
      <c r="B346" s="6">
        <v>2014</v>
      </c>
      <c r="C346" s="7">
        <v>2000</v>
      </c>
      <c r="D346" s="8">
        <v>41821</v>
      </c>
      <c r="E346" s="7">
        <v>2051</v>
      </c>
      <c r="F346" s="6" t="s">
        <v>45</v>
      </c>
      <c r="G346" s="7">
        <v>980</v>
      </c>
      <c r="H346" s="7">
        <v>0</v>
      </c>
      <c r="I346" s="7">
        <v>0</v>
      </c>
      <c r="J346" s="7">
        <v>671</v>
      </c>
      <c r="K346" s="7">
        <v>400</v>
      </c>
      <c r="L346" s="7">
        <v>0</v>
      </c>
    </row>
    <row r="347" spans="1:12" x14ac:dyDescent="0.25">
      <c r="A347" s="6" t="s">
        <v>152</v>
      </c>
      <c r="B347" s="6">
        <v>2025</v>
      </c>
      <c r="C347" s="7">
        <v>2000</v>
      </c>
      <c r="D347" s="6"/>
      <c r="E347" s="6"/>
      <c r="F347" s="6" t="s">
        <v>45</v>
      </c>
      <c r="G347" s="6"/>
      <c r="H347" s="6"/>
      <c r="I347" s="6"/>
      <c r="J347" s="6"/>
      <c r="K347" s="6"/>
      <c r="L347" s="6"/>
    </row>
    <row r="348" spans="1:12" x14ac:dyDescent="0.25">
      <c r="A348" s="6" t="s">
        <v>152</v>
      </c>
      <c r="B348" s="6">
        <v>2024</v>
      </c>
      <c r="C348" s="7">
        <v>2000</v>
      </c>
      <c r="D348" s="8">
        <v>45377</v>
      </c>
      <c r="E348" s="7">
        <v>4729.8</v>
      </c>
      <c r="F348" s="6" t="s">
        <v>45</v>
      </c>
      <c r="G348" s="7">
        <v>2544</v>
      </c>
      <c r="H348" s="7">
        <v>0</v>
      </c>
      <c r="I348" s="7">
        <v>0</v>
      </c>
      <c r="J348" s="7">
        <v>1397.5</v>
      </c>
      <c r="K348" s="7">
        <v>788.3</v>
      </c>
      <c r="L348" s="7">
        <v>0</v>
      </c>
    </row>
    <row r="349" spans="1:12" x14ac:dyDescent="0.25">
      <c r="A349" s="6" t="s">
        <v>152</v>
      </c>
      <c r="B349" s="6">
        <v>2023</v>
      </c>
      <c r="C349" s="7">
        <v>2000</v>
      </c>
      <c r="D349" s="8">
        <v>45022</v>
      </c>
      <c r="E349" s="7">
        <v>4964</v>
      </c>
      <c r="F349" s="6" t="s">
        <v>45</v>
      </c>
      <c r="G349" s="7">
        <v>3593</v>
      </c>
      <c r="H349" s="7">
        <v>0</v>
      </c>
      <c r="I349" s="7">
        <v>0</v>
      </c>
      <c r="J349" s="7">
        <v>1371</v>
      </c>
      <c r="K349" s="7">
        <v>0</v>
      </c>
      <c r="L349" s="7">
        <v>0</v>
      </c>
    </row>
    <row r="350" spans="1:12" x14ac:dyDescent="0.25">
      <c r="A350" s="6" t="s">
        <v>152</v>
      </c>
      <c r="B350" s="6">
        <v>2022</v>
      </c>
      <c r="C350" s="7">
        <v>4640</v>
      </c>
      <c r="D350" s="8">
        <v>44655</v>
      </c>
      <c r="E350" s="7">
        <v>10357</v>
      </c>
      <c r="F350" s="6" t="s">
        <v>45</v>
      </c>
      <c r="G350" s="7">
        <v>8771</v>
      </c>
      <c r="H350" s="7">
        <v>0</v>
      </c>
      <c r="I350" s="7">
        <v>0</v>
      </c>
      <c r="J350" s="7">
        <v>1586</v>
      </c>
      <c r="K350" s="7">
        <v>0</v>
      </c>
      <c r="L350" s="7">
        <v>0</v>
      </c>
    </row>
    <row r="351" spans="1:12" x14ac:dyDescent="0.25">
      <c r="A351" s="6" t="s">
        <v>152</v>
      </c>
      <c r="B351" s="6">
        <v>2021</v>
      </c>
      <c r="C351" s="7">
        <v>5960</v>
      </c>
      <c r="D351" s="8">
        <v>44298</v>
      </c>
      <c r="E351" s="7">
        <v>8501</v>
      </c>
      <c r="F351" s="6" t="s">
        <v>45</v>
      </c>
      <c r="G351" s="7">
        <v>5622</v>
      </c>
      <c r="H351" s="7">
        <v>0</v>
      </c>
      <c r="I351" s="7">
        <v>0</v>
      </c>
      <c r="J351" s="7">
        <v>1695</v>
      </c>
      <c r="K351" s="7">
        <v>1184</v>
      </c>
      <c r="L351" s="7">
        <v>0</v>
      </c>
    </row>
    <row r="352" spans="1:12" x14ac:dyDescent="0.25">
      <c r="A352" s="6" t="s">
        <v>152</v>
      </c>
      <c r="B352" s="6">
        <v>2020</v>
      </c>
      <c r="C352" s="7">
        <v>5960</v>
      </c>
      <c r="D352" s="8">
        <v>43906</v>
      </c>
      <c r="E352" s="7">
        <v>7800</v>
      </c>
      <c r="F352" s="6" t="s">
        <v>45</v>
      </c>
      <c r="G352" s="7">
        <v>4827</v>
      </c>
      <c r="H352" s="7">
        <v>0</v>
      </c>
      <c r="I352" s="7">
        <v>0</v>
      </c>
      <c r="J352" s="7">
        <v>1673</v>
      </c>
      <c r="K352" s="7">
        <v>1300</v>
      </c>
      <c r="L352" s="7">
        <v>0</v>
      </c>
    </row>
    <row r="353" spans="1:12" x14ac:dyDescent="0.25">
      <c r="A353" s="6" t="s">
        <v>152</v>
      </c>
      <c r="B353" s="6">
        <v>2019</v>
      </c>
      <c r="C353" s="7">
        <v>5960</v>
      </c>
      <c r="D353" s="8">
        <v>43556</v>
      </c>
      <c r="E353" s="7">
        <v>7846.8</v>
      </c>
      <c r="F353" s="6" t="s">
        <v>45</v>
      </c>
      <c r="G353" s="7">
        <v>5002</v>
      </c>
      <c r="H353" s="7">
        <v>0</v>
      </c>
      <c r="I353" s="7">
        <v>0</v>
      </c>
      <c r="J353" s="7">
        <v>1537</v>
      </c>
      <c r="K353" s="7">
        <v>1307.8</v>
      </c>
      <c r="L353" s="7">
        <v>0</v>
      </c>
    </row>
    <row r="354" spans="1:12" x14ac:dyDescent="0.25">
      <c r="A354" s="6" t="s">
        <v>152</v>
      </c>
      <c r="B354" s="6">
        <v>2018</v>
      </c>
      <c r="C354" s="7">
        <v>5960</v>
      </c>
      <c r="D354" s="8">
        <v>43202</v>
      </c>
      <c r="E354" s="7">
        <v>6447</v>
      </c>
      <c r="F354" s="6" t="s">
        <v>45</v>
      </c>
      <c r="G354" s="7">
        <v>3844</v>
      </c>
      <c r="H354" s="7">
        <v>0</v>
      </c>
      <c r="I354" s="7">
        <v>0</v>
      </c>
      <c r="J354" s="7">
        <v>1411</v>
      </c>
      <c r="K354" s="7">
        <v>1192</v>
      </c>
      <c r="L354" s="7">
        <v>0</v>
      </c>
    </row>
    <row r="355" spans="1:12" x14ac:dyDescent="0.25">
      <c r="A355" s="6" t="s">
        <v>152</v>
      </c>
      <c r="B355" s="6">
        <v>2017</v>
      </c>
      <c r="C355" s="7">
        <v>5960</v>
      </c>
      <c r="D355" s="8">
        <v>42828</v>
      </c>
      <c r="E355" s="7">
        <v>17836.8</v>
      </c>
      <c r="F355" s="6" t="s">
        <v>45</v>
      </c>
      <c r="G355" s="7">
        <v>13581</v>
      </c>
      <c r="H355" s="7">
        <v>0</v>
      </c>
      <c r="I355" s="7">
        <v>0</v>
      </c>
      <c r="J355" s="7">
        <v>1283</v>
      </c>
      <c r="K355" s="7">
        <v>2972.8</v>
      </c>
      <c r="L355" s="7">
        <v>0</v>
      </c>
    </row>
    <row r="356" spans="1:12" x14ac:dyDescent="0.25">
      <c r="A356" s="6" t="s">
        <v>152</v>
      </c>
      <c r="B356" s="6">
        <v>2016</v>
      </c>
      <c r="C356" s="7">
        <v>5960</v>
      </c>
      <c r="D356" s="8">
        <v>42451</v>
      </c>
      <c r="E356" s="7">
        <v>6552</v>
      </c>
      <c r="F356" s="6" t="s">
        <v>45</v>
      </c>
      <c r="G356" s="7">
        <v>3492</v>
      </c>
      <c r="H356" s="7">
        <v>0</v>
      </c>
      <c r="I356" s="7">
        <v>705</v>
      </c>
      <c r="J356" s="7">
        <v>1163</v>
      </c>
      <c r="K356" s="7">
        <v>1192</v>
      </c>
      <c r="L356" s="7">
        <v>0</v>
      </c>
    </row>
    <row r="357" spans="1:12" x14ac:dyDescent="0.25">
      <c r="A357" s="6" t="s">
        <v>152</v>
      </c>
      <c r="B357" s="6">
        <v>2015</v>
      </c>
      <c r="C357" s="7">
        <v>5960</v>
      </c>
      <c r="D357" s="8">
        <v>42094</v>
      </c>
      <c r="E357" s="7">
        <v>11324</v>
      </c>
      <c r="F357" s="6" t="s">
        <v>45</v>
      </c>
      <c r="G357" s="7">
        <v>2787</v>
      </c>
      <c r="H357" s="7">
        <v>0</v>
      </c>
      <c r="I357" s="7">
        <v>6407</v>
      </c>
      <c r="J357" s="7">
        <v>938</v>
      </c>
      <c r="K357" s="7">
        <v>1192</v>
      </c>
      <c r="L357" s="7">
        <v>0</v>
      </c>
    </row>
    <row r="358" spans="1:12" x14ac:dyDescent="0.25">
      <c r="A358" s="6" t="s">
        <v>152</v>
      </c>
      <c r="B358" s="6">
        <v>2014</v>
      </c>
      <c r="C358" s="7">
        <v>5960</v>
      </c>
      <c r="D358" s="8">
        <v>41726</v>
      </c>
      <c r="E358" s="7">
        <v>9967</v>
      </c>
      <c r="F358" s="6" t="s">
        <v>45</v>
      </c>
      <c r="G358" s="7">
        <v>7387</v>
      </c>
      <c r="H358" s="7">
        <v>0</v>
      </c>
      <c r="I358" s="7">
        <v>0</v>
      </c>
      <c r="J358" s="7">
        <v>1103</v>
      </c>
      <c r="K358" s="7">
        <v>1477</v>
      </c>
      <c r="L358" s="7">
        <v>0</v>
      </c>
    </row>
    <row r="359" spans="1:12" x14ac:dyDescent="0.25">
      <c r="A359" s="6" t="s">
        <v>159</v>
      </c>
      <c r="B359" s="6">
        <v>2025</v>
      </c>
      <c r="C359" s="7">
        <v>2000</v>
      </c>
      <c r="D359" s="6"/>
      <c r="E359" s="6"/>
      <c r="F359" s="6" t="s">
        <v>45</v>
      </c>
      <c r="G359" s="6"/>
      <c r="H359" s="6"/>
      <c r="I359" s="6"/>
      <c r="J359" s="6"/>
      <c r="K359" s="6"/>
      <c r="L359" s="6"/>
    </row>
    <row r="360" spans="1:12" x14ac:dyDescent="0.25">
      <c r="A360" s="6" t="s">
        <v>159</v>
      </c>
      <c r="B360" s="6">
        <v>2024</v>
      </c>
      <c r="C360" s="7">
        <v>2000</v>
      </c>
      <c r="D360" s="8">
        <v>45377</v>
      </c>
      <c r="E360" s="7">
        <v>3762.6</v>
      </c>
      <c r="F360" s="6" t="s">
        <v>45</v>
      </c>
      <c r="G360" s="7">
        <v>1745</v>
      </c>
      <c r="H360" s="7">
        <v>0</v>
      </c>
      <c r="I360" s="7">
        <v>0</v>
      </c>
      <c r="J360" s="7">
        <v>1390.5</v>
      </c>
      <c r="K360" s="7">
        <v>627.1</v>
      </c>
      <c r="L360" s="7">
        <v>0</v>
      </c>
    </row>
    <row r="361" spans="1:12" x14ac:dyDescent="0.25">
      <c r="A361" s="6" t="s">
        <v>159</v>
      </c>
      <c r="B361" s="6">
        <v>2023</v>
      </c>
      <c r="C361" s="7">
        <v>2000</v>
      </c>
      <c r="D361" s="8">
        <v>45022</v>
      </c>
      <c r="E361" s="7">
        <v>4790</v>
      </c>
      <c r="F361" s="6" t="s">
        <v>45</v>
      </c>
      <c r="G361" s="7">
        <v>2939</v>
      </c>
      <c r="H361" s="7">
        <v>0</v>
      </c>
      <c r="I361" s="7">
        <v>0</v>
      </c>
      <c r="J361" s="7">
        <v>1364</v>
      </c>
      <c r="K361" s="7">
        <v>487</v>
      </c>
      <c r="L361" s="7">
        <v>0</v>
      </c>
    </row>
    <row r="362" spans="1:12" x14ac:dyDescent="0.25">
      <c r="A362" s="6" t="s">
        <v>159</v>
      </c>
      <c r="B362" s="6">
        <v>2022</v>
      </c>
      <c r="C362" s="7">
        <v>2000</v>
      </c>
      <c r="D362" s="8">
        <v>44644</v>
      </c>
      <c r="E362" s="7">
        <v>5037</v>
      </c>
      <c r="F362" s="6" t="s">
        <v>45</v>
      </c>
      <c r="G362" s="7">
        <v>3705</v>
      </c>
      <c r="H362" s="7">
        <v>0</v>
      </c>
      <c r="I362" s="7">
        <v>0</v>
      </c>
      <c r="J362" s="7">
        <v>1332</v>
      </c>
      <c r="K362" s="7">
        <v>0</v>
      </c>
      <c r="L362" s="7">
        <v>0</v>
      </c>
    </row>
    <row r="363" spans="1:12" x14ac:dyDescent="0.25">
      <c r="A363" s="6" t="s">
        <v>159</v>
      </c>
      <c r="B363" s="6">
        <v>2021</v>
      </c>
      <c r="C363" s="7">
        <v>2000</v>
      </c>
      <c r="D363" s="8">
        <v>44298</v>
      </c>
      <c r="E363" s="7">
        <v>10534</v>
      </c>
      <c r="F363" s="6" t="s">
        <v>45</v>
      </c>
      <c r="G363" s="7">
        <v>9204</v>
      </c>
      <c r="H363" s="7">
        <v>0</v>
      </c>
      <c r="I363" s="7">
        <v>0</v>
      </c>
      <c r="J363" s="7">
        <v>1330</v>
      </c>
      <c r="K363" s="7">
        <v>0</v>
      </c>
      <c r="L363" s="7">
        <v>0</v>
      </c>
    </row>
    <row r="364" spans="1:12" x14ac:dyDescent="0.25">
      <c r="A364" s="6" t="s">
        <v>159</v>
      </c>
      <c r="B364" s="6">
        <v>2020</v>
      </c>
      <c r="C364" s="7">
        <v>2000</v>
      </c>
      <c r="D364" s="8">
        <v>43906</v>
      </c>
      <c r="E364" s="7">
        <v>3683</v>
      </c>
      <c r="F364" s="6" t="s">
        <v>45</v>
      </c>
      <c r="G364" s="7">
        <v>2357</v>
      </c>
      <c r="H364" s="7">
        <v>0</v>
      </c>
      <c r="I364" s="7">
        <v>0</v>
      </c>
      <c r="J364" s="7">
        <v>1326</v>
      </c>
      <c r="K364" s="7">
        <v>0</v>
      </c>
      <c r="L364" s="7">
        <v>0</v>
      </c>
    </row>
    <row r="365" spans="1:12" x14ac:dyDescent="0.25">
      <c r="A365" s="6" t="s">
        <v>159</v>
      </c>
      <c r="B365" s="6">
        <v>2019</v>
      </c>
      <c r="C365" s="7">
        <v>2000</v>
      </c>
      <c r="D365" s="8">
        <v>43556</v>
      </c>
      <c r="E365" s="7">
        <v>4010.4</v>
      </c>
      <c r="F365" s="6" t="s">
        <v>45</v>
      </c>
      <c r="G365" s="7">
        <v>2132</v>
      </c>
      <c r="H365" s="7">
        <v>0</v>
      </c>
      <c r="I365" s="7">
        <v>0</v>
      </c>
      <c r="J365" s="7">
        <v>1210</v>
      </c>
      <c r="K365" s="7">
        <v>668.4</v>
      </c>
      <c r="L365" s="7">
        <v>0</v>
      </c>
    </row>
    <row r="366" spans="1:12" x14ac:dyDescent="0.25">
      <c r="A366" s="6" t="s">
        <v>159</v>
      </c>
      <c r="B366" s="6">
        <v>2018</v>
      </c>
      <c r="C366" s="7">
        <v>2000</v>
      </c>
      <c r="D366" s="8">
        <v>43202</v>
      </c>
      <c r="E366" s="7">
        <v>3447</v>
      </c>
      <c r="F366" s="6" t="s">
        <v>45</v>
      </c>
      <c r="G366" s="7">
        <v>2151</v>
      </c>
      <c r="H366" s="7">
        <v>0</v>
      </c>
      <c r="I366" s="7">
        <v>0</v>
      </c>
      <c r="J366" s="7">
        <v>1096</v>
      </c>
      <c r="K366" s="7">
        <v>200</v>
      </c>
      <c r="L366" s="7">
        <v>0</v>
      </c>
    </row>
    <row r="367" spans="1:12" x14ac:dyDescent="0.25">
      <c r="A367" s="6" t="s">
        <v>159</v>
      </c>
      <c r="B367" s="6">
        <v>2017</v>
      </c>
      <c r="C367" s="7">
        <v>2000</v>
      </c>
      <c r="D367" s="8">
        <v>42824</v>
      </c>
      <c r="E367" s="7">
        <v>4617</v>
      </c>
      <c r="F367" s="6" t="s">
        <v>45</v>
      </c>
      <c r="G367" s="7">
        <v>3031</v>
      </c>
      <c r="H367" s="7">
        <v>0</v>
      </c>
      <c r="I367" s="7">
        <v>0</v>
      </c>
      <c r="J367" s="7">
        <v>980</v>
      </c>
      <c r="K367" s="7">
        <v>606</v>
      </c>
      <c r="L367" s="7">
        <v>0</v>
      </c>
    </row>
    <row r="368" spans="1:12" x14ac:dyDescent="0.25">
      <c r="A368" s="6" t="s">
        <v>159</v>
      </c>
      <c r="B368" s="6">
        <v>2016</v>
      </c>
      <c r="C368" s="7">
        <v>2000</v>
      </c>
      <c r="D368" s="8">
        <v>42461</v>
      </c>
      <c r="E368" s="7">
        <v>2680</v>
      </c>
      <c r="F368" s="6" t="s">
        <v>45</v>
      </c>
      <c r="G368" s="7">
        <v>1413</v>
      </c>
      <c r="H368" s="7">
        <v>0</v>
      </c>
      <c r="I368" s="7">
        <v>0</v>
      </c>
      <c r="J368" s="7">
        <v>867</v>
      </c>
      <c r="K368" s="7">
        <v>400</v>
      </c>
      <c r="L368" s="7">
        <v>0</v>
      </c>
    </row>
    <row r="369" spans="1:12" x14ac:dyDescent="0.25">
      <c r="A369" s="6" t="s">
        <v>159</v>
      </c>
      <c r="B369" s="6">
        <v>2015</v>
      </c>
      <c r="C369" s="7">
        <v>2000</v>
      </c>
      <c r="D369" s="8">
        <v>42094</v>
      </c>
      <c r="E369" s="7">
        <v>19785</v>
      </c>
      <c r="F369" s="6" t="s">
        <v>45</v>
      </c>
      <c r="G369" s="7">
        <v>13096</v>
      </c>
      <c r="H369" s="7">
        <v>0</v>
      </c>
      <c r="I369" s="7">
        <v>3458</v>
      </c>
      <c r="J369" s="7">
        <v>612</v>
      </c>
      <c r="K369" s="7">
        <v>2619</v>
      </c>
      <c r="L369" s="7">
        <v>0</v>
      </c>
    </row>
    <row r="370" spans="1:12" x14ac:dyDescent="0.25">
      <c r="A370" s="6" t="s">
        <v>159</v>
      </c>
      <c r="B370" s="6">
        <v>2014</v>
      </c>
      <c r="C370" s="7">
        <v>2000</v>
      </c>
      <c r="D370" s="8">
        <v>41726</v>
      </c>
      <c r="E370" s="7">
        <v>24081</v>
      </c>
      <c r="F370" s="6" t="s">
        <v>45</v>
      </c>
      <c r="G370" s="7">
        <v>18385</v>
      </c>
      <c r="H370" s="7">
        <v>0</v>
      </c>
      <c r="I370" s="7">
        <v>1418</v>
      </c>
      <c r="J370" s="7">
        <v>601</v>
      </c>
      <c r="K370" s="7">
        <v>3677</v>
      </c>
      <c r="L370" s="7">
        <v>0</v>
      </c>
    </row>
    <row r="371" spans="1:12" x14ac:dyDescent="0.25">
      <c r="A371" s="6" t="s">
        <v>146</v>
      </c>
      <c r="B371" s="6">
        <v>2025</v>
      </c>
      <c r="C371" s="7">
        <v>2000</v>
      </c>
      <c r="D371" s="6"/>
      <c r="E371" s="6"/>
      <c r="F371" s="6" t="s">
        <v>45</v>
      </c>
      <c r="G371" s="6"/>
      <c r="H371" s="6"/>
      <c r="I371" s="6"/>
      <c r="J371" s="6"/>
      <c r="K371" s="6"/>
      <c r="L371" s="6"/>
    </row>
    <row r="372" spans="1:12" x14ac:dyDescent="0.25">
      <c r="A372" s="6" t="s">
        <v>146</v>
      </c>
      <c r="B372" s="6">
        <v>2024</v>
      </c>
      <c r="C372" s="7">
        <v>2000</v>
      </c>
      <c r="D372" s="8">
        <v>45371</v>
      </c>
      <c r="E372" s="7">
        <v>26898</v>
      </c>
      <c r="F372" s="6" t="s">
        <v>45</v>
      </c>
      <c r="G372" s="7">
        <v>24324</v>
      </c>
      <c r="H372" s="7">
        <v>0</v>
      </c>
      <c r="I372" s="7">
        <v>0</v>
      </c>
      <c r="J372" s="7">
        <v>1482</v>
      </c>
      <c r="K372" s="7">
        <v>1092</v>
      </c>
      <c r="L372" s="7">
        <v>0</v>
      </c>
    </row>
    <row r="373" spans="1:12" x14ac:dyDescent="0.25">
      <c r="A373" s="6" t="s">
        <v>146</v>
      </c>
      <c r="B373" s="6">
        <v>2023</v>
      </c>
      <c r="C373" s="7">
        <v>2000</v>
      </c>
      <c r="D373" s="8">
        <v>45022</v>
      </c>
      <c r="E373" s="7">
        <v>8565.6</v>
      </c>
      <c r="F373" s="6" t="s">
        <v>45</v>
      </c>
      <c r="G373" s="7">
        <v>5688</v>
      </c>
      <c r="H373" s="7">
        <v>0</v>
      </c>
      <c r="I373" s="7">
        <v>0</v>
      </c>
      <c r="J373" s="7">
        <v>1450</v>
      </c>
      <c r="K373" s="7">
        <v>1427.6</v>
      </c>
      <c r="L373" s="7">
        <v>0</v>
      </c>
    </row>
    <row r="374" spans="1:12" x14ac:dyDescent="0.25">
      <c r="A374" s="6" t="s">
        <v>146</v>
      </c>
      <c r="B374" s="6">
        <v>2022</v>
      </c>
      <c r="C374" s="7">
        <v>2000</v>
      </c>
      <c r="D374" s="8">
        <v>44644</v>
      </c>
      <c r="E374" s="7">
        <v>5217</v>
      </c>
      <c r="F374" s="6" t="s">
        <v>45</v>
      </c>
      <c r="G374" s="7">
        <v>3387</v>
      </c>
      <c r="H374" s="7">
        <v>0</v>
      </c>
      <c r="I374" s="7">
        <v>0</v>
      </c>
      <c r="J374" s="7">
        <v>1410</v>
      </c>
      <c r="K374" s="7">
        <v>420</v>
      </c>
      <c r="L374" s="7">
        <v>0</v>
      </c>
    </row>
    <row r="375" spans="1:12" x14ac:dyDescent="0.25">
      <c r="A375" s="6" t="s">
        <v>146</v>
      </c>
      <c r="B375" s="6">
        <v>2021</v>
      </c>
      <c r="C375" s="7">
        <v>2000</v>
      </c>
      <c r="D375" s="8">
        <v>44298</v>
      </c>
      <c r="E375" s="7">
        <v>115377</v>
      </c>
      <c r="F375" s="6" t="s">
        <v>45</v>
      </c>
      <c r="G375" s="7">
        <v>113073</v>
      </c>
      <c r="H375" s="7">
        <v>0</v>
      </c>
      <c r="I375" s="7">
        <v>0</v>
      </c>
      <c r="J375" s="7">
        <v>1405</v>
      </c>
      <c r="K375" s="7">
        <v>899</v>
      </c>
      <c r="L375" s="7">
        <v>0</v>
      </c>
    </row>
    <row r="376" spans="1:12" x14ac:dyDescent="0.25">
      <c r="A376" s="6" t="s">
        <v>146</v>
      </c>
      <c r="B376" s="6">
        <v>2020</v>
      </c>
      <c r="C376" s="7">
        <v>2000</v>
      </c>
      <c r="D376" s="8">
        <v>43907</v>
      </c>
      <c r="E376" s="7">
        <v>95897</v>
      </c>
      <c r="F376" s="6" t="s">
        <v>45</v>
      </c>
      <c r="G376" s="7">
        <v>91486</v>
      </c>
      <c r="H376" s="7">
        <v>0</v>
      </c>
      <c r="I376" s="7">
        <v>3013</v>
      </c>
      <c r="J376" s="7">
        <v>1398</v>
      </c>
      <c r="K376" s="7">
        <v>0</v>
      </c>
      <c r="L376" s="7">
        <v>0</v>
      </c>
    </row>
    <row r="377" spans="1:12" x14ac:dyDescent="0.25">
      <c r="A377" s="6" t="s">
        <v>146</v>
      </c>
      <c r="B377" s="6">
        <v>2019</v>
      </c>
      <c r="C377" s="7">
        <v>2000</v>
      </c>
      <c r="D377" s="8">
        <v>43556</v>
      </c>
      <c r="E377" s="7">
        <v>30552</v>
      </c>
      <c r="F377" s="6" t="s">
        <v>45</v>
      </c>
      <c r="G377" s="7">
        <v>29075</v>
      </c>
      <c r="H377" s="7">
        <v>0</v>
      </c>
      <c r="I377" s="7">
        <v>0</v>
      </c>
      <c r="J377" s="7">
        <v>1277</v>
      </c>
      <c r="K377" s="7">
        <v>200</v>
      </c>
      <c r="L377" s="7">
        <v>0</v>
      </c>
    </row>
    <row r="378" spans="1:12" x14ac:dyDescent="0.25">
      <c r="A378" s="6" t="s">
        <v>146</v>
      </c>
      <c r="B378" s="6">
        <v>2018</v>
      </c>
      <c r="C378" s="7">
        <v>2000</v>
      </c>
      <c r="D378" s="8">
        <v>43202</v>
      </c>
      <c r="E378" s="7">
        <v>30734</v>
      </c>
      <c r="F378" s="6" t="s">
        <v>45</v>
      </c>
      <c r="G378" s="7">
        <v>29373</v>
      </c>
      <c r="H378" s="7">
        <v>0</v>
      </c>
      <c r="I378" s="7">
        <v>0</v>
      </c>
      <c r="J378" s="7">
        <v>1161</v>
      </c>
      <c r="K378" s="7">
        <v>200</v>
      </c>
      <c r="L378" s="7">
        <v>0</v>
      </c>
    </row>
    <row r="379" spans="1:12" x14ac:dyDescent="0.25">
      <c r="A379" s="6" t="s">
        <v>146</v>
      </c>
      <c r="B379" s="6">
        <v>2017</v>
      </c>
      <c r="C379" s="7">
        <v>2000</v>
      </c>
      <c r="D379" s="8">
        <v>42828</v>
      </c>
      <c r="E379" s="7">
        <v>4680</v>
      </c>
      <c r="F379" s="6" t="s">
        <v>45</v>
      </c>
      <c r="G379" s="7">
        <v>3031</v>
      </c>
      <c r="H379" s="7">
        <v>0</v>
      </c>
      <c r="I379" s="7">
        <v>0</v>
      </c>
      <c r="J379" s="7">
        <v>1043</v>
      </c>
      <c r="K379" s="7">
        <v>606</v>
      </c>
      <c r="L379" s="7">
        <v>0</v>
      </c>
    </row>
    <row r="380" spans="1:12" x14ac:dyDescent="0.25">
      <c r="A380" s="6" t="s">
        <v>146</v>
      </c>
      <c r="B380" s="6">
        <v>2016</v>
      </c>
      <c r="C380" s="7">
        <v>2000</v>
      </c>
      <c r="D380" s="8">
        <v>42461</v>
      </c>
      <c r="E380" s="7">
        <v>5351</v>
      </c>
      <c r="F380" s="6" t="s">
        <v>45</v>
      </c>
      <c r="G380" s="7">
        <v>3686</v>
      </c>
      <c r="H380" s="7">
        <v>0</v>
      </c>
      <c r="I380" s="7">
        <v>0</v>
      </c>
      <c r="J380" s="7">
        <v>928</v>
      </c>
      <c r="K380" s="7">
        <v>737</v>
      </c>
      <c r="L380" s="7">
        <v>0</v>
      </c>
    </row>
    <row r="381" spans="1:12" x14ac:dyDescent="0.25">
      <c r="A381" s="6" t="s">
        <v>146</v>
      </c>
      <c r="B381" s="6">
        <v>2015</v>
      </c>
      <c r="C381" s="7">
        <v>2000</v>
      </c>
      <c r="D381" s="8">
        <v>42094</v>
      </c>
      <c r="E381" s="7">
        <v>35075</v>
      </c>
      <c r="F381" s="6" t="s">
        <v>45</v>
      </c>
      <c r="G381" s="7">
        <v>8290</v>
      </c>
      <c r="H381" s="7">
        <v>0</v>
      </c>
      <c r="I381" s="7">
        <v>24454</v>
      </c>
      <c r="J381" s="7">
        <v>672</v>
      </c>
      <c r="K381" s="7">
        <v>1659</v>
      </c>
      <c r="L381" s="7">
        <v>0</v>
      </c>
    </row>
    <row r="382" spans="1:12" x14ac:dyDescent="0.25">
      <c r="A382" s="6" t="s">
        <v>146</v>
      </c>
      <c r="B382" s="6">
        <v>2014</v>
      </c>
      <c r="C382" s="7">
        <v>2000</v>
      </c>
      <c r="D382" s="8">
        <v>41726</v>
      </c>
      <c r="E382" s="7">
        <v>64037</v>
      </c>
      <c r="F382" s="6" t="s">
        <v>45</v>
      </c>
      <c r="G382" s="7">
        <v>31038</v>
      </c>
      <c r="H382" s="7">
        <v>0</v>
      </c>
      <c r="I382" s="7">
        <v>25925</v>
      </c>
      <c r="J382" s="7">
        <v>866</v>
      </c>
      <c r="K382" s="7">
        <v>6208</v>
      </c>
      <c r="L382" s="7">
        <v>0</v>
      </c>
    </row>
    <row r="383" spans="1:12" x14ac:dyDescent="0.25">
      <c r="A383" s="6" t="s">
        <v>122</v>
      </c>
      <c r="B383" s="6">
        <v>2019</v>
      </c>
      <c r="C383" s="7">
        <v>167</v>
      </c>
      <c r="D383" s="6"/>
      <c r="E383" s="6"/>
      <c r="F383" s="6" t="s">
        <v>45</v>
      </c>
      <c r="G383" s="6"/>
      <c r="H383" s="6"/>
      <c r="I383" s="6"/>
      <c r="J383" s="6"/>
      <c r="K383" s="6"/>
      <c r="L383" s="6"/>
    </row>
    <row r="384" spans="1:12" x14ac:dyDescent="0.25">
      <c r="A384" s="6" t="s">
        <v>122</v>
      </c>
      <c r="B384" s="6">
        <v>2018</v>
      </c>
      <c r="C384" s="7">
        <v>2000</v>
      </c>
      <c r="D384" s="6"/>
      <c r="E384" s="6"/>
      <c r="F384" s="6" t="s">
        <v>45</v>
      </c>
      <c r="G384" s="6"/>
      <c r="H384" s="6"/>
      <c r="I384" s="6"/>
      <c r="J384" s="6"/>
      <c r="K384" s="6"/>
      <c r="L384" s="6"/>
    </row>
    <row r="385" spans="1:12" x14ac:dyDescent="0.25">
      <c r="A385" s="6" t="s">
        <v>122</v>
      </c>
      <c r="B385" s="6">
        <v>2017</v>
      </c>
      <c r="C385" s="7">
        <v>2000</v>
      </c>
      <c r="D385" s="8">
        <v>42979</v>
      </c>
      <c r="E385" s="7">
        <v>3005</v>
      </c>
      <c r="F385" s="6" t="s">
        <v>45</v>
      </c>
      <c r="G385" s="7">
        <v>2745</v>
      </c>
      <c r="H385" s="7">
        <v>0</v>
      </c>
      <c r="I385" s="7">
        <v>0</v>
      </c>
      <c r="J385" s="7">
        <v>60</v>
      </c>
      <c r="K385" s="7">
        <v>200</v>
      </c>
      <c r="L385" s="7">
        <v>0</v>
      </c>
    </row>
    <row r="386" spans="1:12" x14ac:dyDescent="0.25">
      <c r="A386" s="6" t="s">
        <v>117</v>
      </c>
      <c r="B386" s="6">
        <v>2024</v>
      </c>
      <c r="C386" s="7">
        <v>3814</v>
      </c>
      <c r="D386" s="6"/>
      <c r="E386" s="6"/>
      <c r="F386" s="6" t="s">
        <v>45</v>
      </c>
      <c r="G386" s="6"/>
      <c r="H386" s="6"/>
      <c r="I386" s="6"/>
      <c r="J386" s="6"/>
      <c r="K386" s="6"/>
      <c r="L386" s="6"/>
    </row>
    <row r="387" spans="1:12" x14ac:dyDescent="0.25">
      <c r="A387" s="6" t="s">
        <v>117</v>
      </c>
      <c r="B387" s="6">
        <v>2023</v>
      </c>
      <c r="C387" s="7">
        <v>4160</v>
      </c>
      <c r="D387" s="8">
        <v>45257</v>
      </c>
      <c r="E387" s="7">
        <v>4831</v>
      </c>
      <c r="F387" s="6" t="s">
        <v>45</v>
      </c>
      <c r="G387" s="7">
        <v>3179</v>
      </c>
      <c r="H387" s="7">
        <v>0</v>
      </c>
      <c r="I387" s="7">
        <v>0</v>
      </c>
      <c r="J387" s="7">
        <v>1652</v>
      </c>
      <c r="K387" s="7">
        <v>0</v>
      </c>
      <c r="L387" s="7">
        <v>0</v>
      </c>
    </row>
    <row r="388" spans="1:12" x14ac:dyDescent="0.25">
      <c r="A388" s="6" t="s">
        <v>117</v>
      </c>
      <c r="B388" s="6">
        <v>2022</v>
      </c>
      <c r="C388" s="7">
        <v>4160</v>
      </c>
      <c r="D388" s="8">
        <v>44901</v>
      </c>
      <c r="E388" s="7">
        <v>5968.8</v>
      </c>
      <c r="F388" s="6" t="s">
        <v>45</v>
      </c>
      <c r="G388" s="7">
        <v>3368</v>
      </c>
      <c r="H388" s="7">
        <v>0</v>
      </c>
      <c r="I388" s="7">
        <v>0</v>
      </c>
      <c r="J388" s="7">
        <v>1606</v>
      </c>
      <c r="K388" s="7">
        <v>994.8</v>
      </c>
      <c r="L388" s="7">
        <v>0</v>
      </c>
    </row>
    <row r="389" spans="1:12" x14ac:dyDescent="0.25">
      <c r="A389" s="6" t="s">
        <v>117</v>
      </c>
      <c r="B389" s="6">
        <v>2021</v>
      </c>
      <c r="C389" s="7">
        <v>4160</v>
      </c>
      <c r="D389" s="8">
        <v>44518</v>
      </c>
      <c r="E389" s="7">
        <v>5031</v>
      </c>
      <c r="F389" s="6" t="s">
        <v>45</v>
      </c>
      <c r="G389" s="7">
        <v>3456</v>
      </c>
      <c r="H389" s="7">
        <v>0</v>
      </c>
      <c r="I389" s="7">
        <v>0</v>
      </c>
      <c r="J389" s="7">
        <v>1575</v>
      </c>
      <c r="K389" s="7">
        <v>0</v>
      </c>
      <c r="L389" s="7">
        <v>0</v>
      </c>
    </row>
    <row r="390" spans="1:12" x14ac:dyDescent="0.25">
      <c r="A390" s="6" t="s">
        <v>117</v>
      </c>
      <c r="B390" s="6">
        <v>2020</v>
      </c>
      <c r="C390" s="7">
        <v>4160</v>
      </c>
      <c r="D390" s="8">
        <v>44153</v>
      </c>
      <c r="E390" s="7">
        <v>6116</v>
      </c>
      <c r="F390" s="6" t="s">
        <v>45</v>
      </c>
      <c r="G390" s="7">
        <v>4412</v>
      </c>
      <c r="H390" s="7">
        <v>0</v>
      </c>
      <c r="I390" s="7">
        <v>0</v>
      </c>
      <c r="J390" s="7">
        <v>1565</v>
      </c>
      <c r="K390" s="7">
        <v>139</v>
      </c>
      <c r="L390" s="7">
        <v>0</v>
      </c>
    </row>
    <row r="391" spans="1:12" x14ac:dyDescent="0.25">
      <c r="A391" s="6" t="s">
        <v>117</v>
      </c>
      <c r="B391" s="6">
        <v>2019</v>
      </c>
      <c r="C391" s="7">
        <v>4160</v>
      </c>
      <c r="D391" s="8">
        <v>43815</v>
      </c>
      <c r="E391" s="7">
        <v>4377</v>
      </c>
      <c r="F391" s="6" t="s">
        <v>45</v>
      </c>
      <c r="G391" s="7">
        <v>2741</v>
      </c>
      <c r="H391" s="7">
        <v>0</v>
      </c>
      <c r="I391" s="7">
        <v>0</v>
      </c>
      <c r="J391" s="7">
        <v>1436</v>
      </c>
      <c r="K391" s="7">
        <v>200</v>
      </c>
      <c r="L391" s="7">
        <v>0</v>
      </c>
    </row>
    <row r="392" spans="1:12" x14ac:dyDescent="0.25">
      <c r="A392" s="6" t="s">
        <v>117</v>
      </c>
      <c r="B392" s="6">
        <v>2018</v>
      </c>
      <c r="C392" s="7">
        <v>4160</v>
      </c>
      <c r="D392" s="8">
        <v>43447</v>
      </c>
      <c r="E392" s="7">
        <v>4454</v>
      </c>
      <c r="F392" s="6" t="s">
        <v>45</v>
      </c>
      <c r="G392" s="7">
        <v>2289</v>
      </c>
      <c r="H392" s="7">
        <v>0</v>
      </c>
      <c r="I392" s="7">
        <v>0</v>
      </c>
      <c r="J392" s="7">
        <v>1965</v>
      </c>
      <c r="K392" s="7">
        <v>200</v>
      </c>
      <c r="L392" s="7">
        <v>0</v>
      </c>
    </row>
    <row r="393" spans="1:12" x14ac:dyDescent="0.25">
      <c r="A393" s="6" t="s">
        <v>117</v>
      </c>
      <c r="B393" s="6">
        <v>2017</v>
      </c>
      <c r="C393" s="7">
        <v>4160</v>
      </c>
      <c r="D393" s="8">
        <v>43088</v>
      </c>
      <c r="E393" s="7">
        <v>7865</v>
      </c>
      <c r="F393" s="6" t="s">
        <v>45</v>
      </c>
      <c r="G393" s="7">
        <v>5720</v>
      </c>
      <c r="H393" s="7">
        <v>0</v>
      </c>
      <c r="I393" s="7">
        <v>0</v>
      </c>
      <c r="J393" s="7">
        <v>1945</v>
      </c>
      <c r="K393" s="7">
        <v>200</v>
      </c>
      <c r="L393" s="7">
        <v>0</v>
      </c>
    </row>
    <row r="394" spans="1:12" x14ac:dyDescent="0.25">
      <c r="A394" s="6" t="s">
        <v>110</v>
      </c>
      <c r="B394" s="6">
        <v>2024</v>
      </c>
      <c r="C394" s="7">
        <v>3704</v>
      </c>
      <c r="D394" s="6"/>
      <c r="E394" s="6"/>
      <c r="F394" s="6" t="s">
        <v>45</v>
      </c>
      <c r="G394" s="6"/>
      <c r="H394" s="6"/>
      <c r="I394" s="6"/>
      <c r="J394" s="6"/>
      <c r="K394" s="6"/>
      <c r="L394" s="6"/>
    </row>
    <row r="395" spans="1:12" x14ac:dyDescent="0.25">
      <c r="A395" s="6" t="s">
        <v>110</v>
      </c>
      <c r="B395" s="6">
        <v>2023</v>
      </c>
      <c r="C395" s="7">
        <v>4040</v>
      </c>
      <c r="D395" s="8">
        <v>45257</v>
      </c>
      <c r="E395" s="7">
        <v>4956</v>
      </c>
      <c r="F395" s="6" t="s">
        <v>45</v>
      </c>
      <c r="G395" s="7">
        <v>3314</v>
      </c>
      <c r="H395" s="7">
        <v>0</v>
      </c>
      <c r="I395" s="7">
        <v>0</v>
      </c>
      <c r="J395" s="7">
        <v>1642</v>
      </c>
      <c r="K395" s="7">
        <v>0</v>
      </c>
      <c r="L395" s="7">
        <v>0</v>
      </c>
    </row>
    <row r="396" spans="1:12" x14ac:dyDescent="0.25">
      <c r="A396" s="6" t="s">
        <v>110</v>
      </c>
      <c r="B396" s="6">
        <v>2022</v>
      </c>
      <c r="C396" s="7">
        <v>4040</v>
      </c>
      <c r="D396" s="8">
        <v>44901</v>
      </c>
      <c r="E396" s="7">
        <v>7405</v>
      </c>
      <c r="F396" s="6" t="s">
        <v>45</v>
      </c>
      <c r="G396" s="7">
        <v>4671</v>
      </c>
      <c r="H396" s="7">
        <v>0</v>
      </c>
      <c r="I396" s="7">
        <v>0</v>
      </c>
      <c r="J396" s="7">
        <v>1596</v>
      </c>
      <c r="K396" s="7">
        <v>1138</v>
      </c>
      <c r="L396" s="7">
        <v>0</v>
      </c>
    </row>
    <row r="397" spans="1:12" x14ac:dyDescent="0.25">
      <c r="A397" s="6" t="s">
        <v>110</v>
      </c>
      <c r="B397" s="6">
        <v>2021</v>
      </c>
      <c r="C397" s="7">
        <v>4040</v>
      </c>
      <c r="D397" s="8">
        <v>44523</v>
      </c>
      <c r="E397" s="7">
        <v>4460</v>
      </c>
      <c r="F397" s="6" t="s">
        <v>45</v>
      </c>
      <c r="G397" s="7">
        <v>2894</v>
      </c>
      <c r="H397" s="7">
        <v>0</v>
      </c>
      <c r="I397" s="7">
        <v>0</v>
      </c>
      <c r="J397" s="7">
        <v>1566</v>
      </c>
      <c r="K397" s="7">
        <v>0</v>
      </c>
      <c r="L397" s="7">
        <v>0</v>
      </c>
    </row>
    <row r="398" spans="1:12" x14ac:dyDescent="0.25">
      <c r="A398" s="6" t="s">
        <v>110</v>
      </c>
      <c r="B398" s="6">
        <v>2020</v>
      </c>
      <c r="C398" s="7">
        <v>4040</v>
      </c>
      <c r="D398" s="8">
        <v>44181</v>
      </c>
      <c r="E398" s="7">
        <v>5975</v>
      </c>
      <c r="F398" s="6" t="s">
        <v>45</v>
      </c>
      <c r="G398" s="7">
        <v>4419</v>
      </c>
      <c r="H398" s="7">
        <v>0</v>
      </c>
      <c r="I398" s="7">
        <v>0</v>
      </c>
      <c r="J398" s="7">
        <v>1556</v>
      </c>
      <c r="K398" s="7">
        <v>0</v>
      </c>
      <c r="L398" s="7">
        <v>0</v>
      </c>
    </row>
    <row r="399" spans="1:12" x14ac:dyDescent="0.25">
      <c r="A399" s="6" t="s">
        <v>110</v>
      </c>
      <c r="B399" s="6">
        <v>2019</v>
      </c>
      <c r="C399" s="7">
        <v>4040</v>
      </c>
      <c r="D399" s="8">
        <v>43815</v>
      </c>
      <c r="E399" s="7">
        <v>4242</v>
      </c>
      <c r="F399" s="6" t="s">
        <v>45</v>
      </c>
      <c r="G399" s="7">
        <v>2814</v>
      </c>
      <c r="H399" s="7">
        <v>0</v>
      </c>
      <c r="I399" s="7">
        <v>0</v>
      </c>
      <c r="J399" s="7">
        <v>1428</v>
      </c>
      <c r="K399" s="7">
        <v>0</v>
      </c>
      <c r="L399" s="7">
        <v>0</v>
      </c>
    </row>
    <row r="400" spans="1:12" x14ac:dyDescent="0.25">
      <c r="A400" s="6" t="s">
        <v>110</v>
      </c>
      <c r="B400" s="6">
        <v>2018</v>
      </c>
      <c r="C400" s="7">
        <v>4040</v>
      </c>
      <c r="D400" s="8">
        <v>43452</v>
      </c>
      <c r="E400" s="7">
        <v>4447</v>
      </c>
      <c r="F400" s="6" t="s">
        <v>45</v>
      </c>
      <c r="G400" s="7">
        <v>2289</v>
      </c>
      <c r="H400" s="7">
        <v>0</v>
      </c>
      <c r="I400" s="7">
        <v>0</v>
      </c>
      <c r="J400" s="7">
        <v>1958</v>
      </c>
      <c r="K400" s="7">
        <v>200</v>
      </c>
      <c r="L400" s="7">
        <v>0</v>
      </c>
    </row>
    <row r="401" spans="1:12" x14ac:dyDescent="0.25">
      <c r="A401" s="6" t="s">
        <v>110</v>
      </c>
      <c r="B401" s="6">
        <v>2017</v>
      </c>
      <c r="C401" s="7">
        <v>4040</v>
      </c>
      <c r="D401" s="8">
        <v>43088</v>
      </c>
      <c r="E401" s="7">
        <v>7146</v>
      </c>
      <c r="F401" s="6" t="s">
        <v>45</v>
      </c>
      <c r="G401" s="7">
        <v>5009</v>
      </c>
      <c r="H401" s="7">
        <v>0</v>
      </c>
      <c r="I401" s="7">
        <v>0</v>
      </c>
      <c r="J401" s="7">
        <v>1937</v>
      </c>
      <c r="K401" s="7">
        <v>200</v>
      </c>
      <c r="L401" s="7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BA4D6AA254E4481DE11F6F4B1510A" ma:contentTypeVersion="15" ma:contentTypeDescription="Create a new document." ma:contentTypeScope="" ma:versionID="dca4d6f990e87a2119e9189d9ecc22e0">
  <xsd:schema xmlns:xsd="http://www.w3.org/2001/XMLSchema" xmlns:xs="http://www.w3.org/2001/XMLSchema" xmlns:p="http://schemas.microsoft.com/office/2006/metadata/properties" xmlns:ns2="3535d052-4094-4dbb-ab3a-75fae3b2e899" xmlns:ns3="d2dbde0a-845d-4275-8127-92e8b7ee961d" targetNamespace="http://schemas.microsoft.com/office/2006/metadata/properties" ma:root="true" ma:fieldsID="16c8448e07cd0a9a0177884bc52c6f0f" ns2:_="" ns3:_="">
    <xsd:import namespace="3535d052-4094-4dbb-ab3a-75fae3b2e899"/>
    <xsd:import namespace="d2dbde0a-845d-4275-8127-92e8b7ee96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5d052-4094-4dbb-ab3a-75fae3b2e8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ac4ccf3-261e-4dd6-9228-da83360970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bde0a-845d-4275-8127-92e8b7ee961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cb06b81-249b-4c12-8136-5ac575b15ba1}" ma:internalName="TaxCatchAll" ma:showField="CatchAllData" ma:web="d2dbde0a-845d-4275-8127-92e8b7ee96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dbde0a-845d-4275-8127-92e8b7ee961d" xsi:nil="true"/>
    <lcf76f155ced4ddcb4097134ff3c332f xmlns="3535d052-4094-4dbb-ab3a-75fae3b2e8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A00571-2606-469A-829E-60128940845B}"/>
</file>

<file path=customXml/itemProps2.xml><?xml version="1.0" encoding="utf-8"?>
<ds:datastoreItem xmlns:ds="http://schemas.openxmlformats.org/officeDocument/2006/customXml" ds:itemID="{6CD659F0-4388-48C8-9604-9C729688E4FA}"/>
</file>

<file path=customXml/itemProps3.xml><?xml version="1.0" encoding="utf-8"?>
<ds:datastoreItem xmlns:ds="http://schemas.openxmlformats.org/officeDocument/2006/customXml" ds:itemID="{3E0AB013-C7AF-4C87-998D-E21D877462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AllTenements</vt:lpstr>
      <vt:lpstr>Sheet3</vt:lpstr>
      <vt:lpstr>ExpenditureHistory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Smith</dc:creator>
  <cp:lastModifiedBy>Mike Smith</cp:lastModifiedBy>
  <dcterms:created xsi:type="dcterms:W3CDTF">2024-11-26T02:34:55Z</dcterms:created>
  <dcterms:modified xsi:type="dcterms:W3CDTF">2024-11-26T02:38:15Z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0x0101000ECBA4D6AA254E4481DE11F6F4B1510A</vt:lpwstr>
  </property>
</Properties>
</file>